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000" tabRatio="973" firstSheet="3" activeTab="3"/>
  </bookViews>
  <sheets>
    <sheet name="general" sheetId="59" state="hidden" r:id="rId1"/>
    <sheet name="Instructivo de llenado-Formato" sheetId="24" state="hidden" r:id="rId2"/>
    <sheet name="Hoja1" sheetId="26" state="hidden" r:id="rId3"/>
    <sheet name="Programa 1" sheetId="57" r:id="rId4"/>
  </sheets>
  <definedNames>
    <definedName name="_xlnm._FilterDatabase" localSheetId="2" hidden="1">Hoja1!$A$1:$G$253</definedName>
    <definedName name="_xlnm.Print_Area" localSheetId="1">'Instructivo de llenado-Formato'!$A$1:$V$91</definedName>
    <definedName name="_xlnm.Print_Area" localSheetId="3">'Programa 1'!$A$1:$W$610</definedName>
    <definedName name="finalidad" localSheetId="1">'Instructivo de llenado-Formato'!#REF!</definedName>
    <definedName name="finalidad" localSheetId="3">'Programa 1'!$A$487:$A$490</definedName>
    <definedName name="finalidad">#REF!</definedName>
    <definedName name="funcion1" localSheetId="1">'Instructivo de llenado-Formato'!#REF!</definedName>
    <definedName name="funcion1" localSheetId="3">'Programa 1'!$A$494:$A$501</definedName>
    <definedName name="funcion1">#REF!</definedName>
    <definedName name="funcion2" localSheetId="1">'Instructivo de llenado-Formato'!#REF!</definedName>
    <definedName name="funcion2" localSheetId="3">'Programa 1'!$A$502:$A$508</definedName>
    <definedName name="funcion2">#REF!</definedName>
    <definedName name="funcion3" localSheetId="1">'Instructivo de llenado-Formato'!#REF!</definedName>
    <definedName name="funcion3" localSheetId="3">'Programa 1'!$A$509:$A$517</definedName>
    <definedName name="funcion3">#REF!</definedName>
    <definedName name="funcion4" localSheetId="1">'Instructivo de llenado-Formato'!#REF!</definedName>
    <definedName name="funcion4" localSheetId="3">'Programa 1'!$A$518:$A$521</definedName>
    <definedName name="funcion4">#REF!</definedName>
    <definedName name="Rfinalidad" localSheetId="1">'Instructivo de llenado-Formato'!#REF!</definedName>
    <definedName name="Rfinalidad" localSheetId="3">'Programa 1'!$A$487:$B$490</definedName>
    <definedName name="Rfinalidad">#REF!</definedName>
    <definedName name="Rfuncion1" localSheetId="1">'Instructivo de llenado-Formato'!#REF!</definedName>
    <definedName name="Rfuncion1" localSheetId="3">'Programa 1'!$A$494:$B$501</definedName>
    <definedName name="Rfuncion1">#REF!</definedName>
    <definedName name="Rfuncion3" localSheetId="1">'Instructivo de llenado-Formato'!#REF!</definedName>
    <definedName name="Rfuncion3" localSheetId="3">'Programa 1'!$A$509:$B$517</definedName>
    <definedName name="Rfuncion3">#REF!</definedName>
    <definedName name="_xlnm.Print_Titles" localSheetId="1">'Instructivo de llenado-Formato'!#REF!</definedName>
    <definedName name="_xlnm.Print_Titles" localSheetId="3">'Programa 1'!$1:$10</definedName>
  </definedNames>
  <calcPr calcId="144525"/>
</workbook>
</file>

<file path=xl/calcChain.xml><?xml version="1.0" encoding="utf-8"?>
<calcChain xmlns="http://schemas.openxmlformats.org/spreadsheetml/2006/main">
  <c r="V339" i="57" l="1"/>
  <c r="W339" i="57"/>
  <c r="V345" i="57"/>
  <c r="U345" i="57"/>
  <c r="E345" i="57"/>
  <c r="C345" i="57"/>
  <c r="V344" i="57"/>
  <c r="W344" i="57"/>
  <c r="E344" i="57"/>
  <c r="C344" i="57"/>
  <c r="V317" i="57"/>
  <c r="U317" i="57"/>
  <c r="E317" i="57"/>
  <c r="C317" i="57"/>
  <c r="V316" i="57"/>
  <c r="W316" i="57"/>
  <c r="E316" i="57"/>
  <c r="C316" i="57"/>
  <c r="V312" i="57"/>
  <c r="U312" i="57"/>
  <c r="V311" i="57"/>
  <c r="V288" i="57"/>
  <c r="U288" i="57"/>
  <c r="E288" i="57"/>
  <c r="C288" i="57"/>
  <c r="V287" i="57"/>
  <c r="W287" i="57"/>
  <c r="E287" i="57"/>
  <c r="C287" i="57"/>
  <c r="V283" i="57"/>
  <c r="U283" i="57"/>
  <c r="V282" i="57"/>
  <c r="V258" i="57"/>
  <c r="U258" i="57"/>
  <c r="E258" i="57"/>
  <c r="C258" i="57"/>
  <c r="V257" i="57"/>
  <c r="W257" i="57"/>
  <c r="E257" i="57"/>
  <c r="C257" i="57"/>
  <c r="V253" i="57"/>
  <c r="U253" i="57"/>
  <c r="V252" i="57"/>
  <c r="W252" i="57"/>
  <c r="C114" i="57"/>
  <c r="C113" i="57"/>
  <c r="W282" i="57"/>
  <c r="W290" i="57"/>
  <c r="W347" i="57"/>
  <c r="W311" i="57"/>
  <c r="W319" i="57"/>
  <c r="W260" i="57"/>
  <c r="Y106" i="57"/>
  <c r="V453" i="57"/>
  <c r="V452" i="57"/>
  <c r="W452" i="57"/>
  <c r="V451" i="57"/>
  <c r="W450" i="57"/>
  <c r="V450" i="57"/>
  <c r="V455" i="57"/>
  <c r="V454" i="57"/>
  <c r="W454" i="57"/>
  <c r="V457" i="57"/>
  <c r="V456" i="57"/>
  <c r="W456" i="57"/>
  <c r="V444" i="57"/>
  <c r="W444" i="57"/>
  <c r="V445" i="57"/>
  <c r="V447" i="57"/>
  <c r="V446" i="57"/>
  <c r="W446" i="57"/>
  <c r="V433" i="57"/>
  <c r="V432" i="57"/>
  <c r="W432" i="57"/>
  <c r="V435" i="57"/>
  <c r="V434" i="57"/>
  <c r="W434" i="57"/>
  <c r="V437" i="57"/>
  <c r="V436" i="57"/>
  <c r="W436" i="57"/>
  <c r="V425" i="57"/>
  <c r="V424" i="57"/>
  <c r="W424" i="57"/>
  <c r="V423" i="57"/>
  <c r="V422" i="57"/>
  <c r="W422" i="57"/>
  <c r="V427" i="57"/>
  <c r="V426" i="57"/>
  <c r="W426" i="57"/>
  <c r="V415" i="57"/>
  <c r="V414" i="57"/>
  <c r="W414" i="57"/>
  <c r="V413" i="57"/>
  <c r="V412" i="57"/>
  <c r="W412" i="57"/>
  <c r="V411" i="57"/>
  <c r="V410" i="57"/>
  <c r="W410" i="57"/>
  <c r="V379" i="57"/>
  <c r="V378" i="57"/>
  <c r="W378" i="57"/>
  <c r="V449" i="57"/>
  <c r="V448" i="57"/>
  <c r="W448" i="57"/>
  <c r="V441" i="57"/>
  <c r="V440" i="57"/>
  <c r="W440" i="57"/>
  <c r="V439" i="57"/>
  <c r="V438" i="57"/>
  <c r="W438" i="57"/>
  <c r="V429" i="57"/>
  <c r="V428" i="57"/>
  <c r="W428" i="57"/>
  <c r="V421" i="57"/>
  <c r="V420" i="57"/>
  <c r="W420" i="57"/>
  <c r="V405" i="57"/>
  <c r="V404" i="57"/>
  <c r="W404" i="57"/>
  <c r="V403" i="57"/>
  <c r="V402" i="57"/>
  <c r="W402" i="57"/>
  <c r="V391" i="57"/>
  <c r="V390" i="57"/>
  <c r="W390" i="57"/>
  <c r="V369" i="57"/>
  <c r="V368" i="57"/>
  <c r="W368" i="57"/>
  <c r="V365" i="57"/>
  <c r="V364" i="57"/>
  <c r="W364" i="57"/>
  <c r="V367" i="57"/>
  <c r="V366" i="57"/>
  <c r="W366" i="57"/>
  <c r="V363" i="57"/>
  <c r="V362" i="57"/>
  <c r="W362" i="57"/>
  <c r="F3" i="57"/>
  <c r="E230" i="57"/>
  <c r="C230" i="57"/>
  <c r="E229" i="57"/>
  <c r="C229" i="57"/>
  <c r="E201" i="57"/>
  <c r="C201" i="57"/>
  <c r="E200" i="57"/>
  <c r="C200" i="57"/>
  <c r="E172" i="57"/>
  <c r="C172" i="57"/>
  <c r="E171" i="57"/>
  <c r="C171" i="57"/>
  <c r="E143" i="57"/>
  <c r="C143" i="57"/>
  <c r="E142" i="57"/>
  <c r="C142" i="57"/>
  <c r="E114" i="57"/>
  <c r="E113" i="57"/>
  <c r="V230" i="57"/>
  <c r="V229" i="57"/>
  <c r="W229" i="57"/>
  <c r="V225" i="57"/>
  <c r="V224" i="57"/>
  <c r="V201" i="57"/>
  <c r="V200" i="57"/>
  <c r="V196" i="57"/>
  <c r="V195" i="57"/>
  <c r="V172" i="57"/>
  <c r="V171" i="57"/>
  <c r="V167" i="57"/>
  <c r="V166" i="57"/>
  <c r="V143" i="57"/>
  <c r="V142" i="57"/>
  <c r="V138" i="57"/>
  <c r="V137" i="57"/>
  <c r="V114" i="57"/>
  <c r="V113" i="57"/>
  <c r="V109" i="57"/>
  <c r="V108" i="57"/>
  <c r="V83" i="57"/>
  <c r="V82" i="57"/>
  <c r="V78" i="57"/>
  <c r="V77" i="57"/>
  <c r="E83" i="57"/>
  <c r="E82" i="57"/>
  <c r="C83" i="57"/>
  <c r="C82" i="57"/>
  <c r="E52" i="57"/>
  <c r="E51" i="57"/>
  <c r="C52" i="57"/>
  <c r="C51" i="57"/>
  <c r="W224" i="57"/>
  <c r="V52" i="57"/>
  <c r="V51" i="57"/>
  <c r="V47" i="57"/>
  <c r="V46" i="57"/>
  <c r="W46" i="57"/>
  <c r="W195" i="57"/>
  <c r="W166" i="57"/>
  <c r="W137" i="57"/>
  <c r="W108" i="57"/>
  <c r="W77" i="57"/>
  <c r="W51" i="57"/>
  <c r="W54" i="57"/>
  <c r="V443" i="57"/>
  <c r="V442" i="57"/>
  <c r="V431" i="57"/>
  <c r="V430" i="57"/>
  <c r="V419" i="57"/>
  <c r="V418" i="57"/>
  <c r="V417" i="57"/>
  <c r="V416" i="57"/>
  <c r="W416" i="57"/>
  <c r="V409" i="57"/>
  <c r="V408" i="57"/>
  <c r="V407" i="57"/>
  <c r="V406" i="57"/>
  <c r="V401" i="57"/>
  <c r="V400" i="57"/>
  <c r="V399" i="57"/>
  <c r="V398" i="57"/>
  <c r="V397" i="57"/>
  <c r="V396" i="57"/>
  <c r="V395" i="57"/>
  <c r="V394" i="57"/>
  <c r="V393" i="57"/>
  <c r="V392" i="57"/>
  <c r="V389" i="57"/>
  <c r="V388" i="57"/>
  <c r="V387" i="57"/>
  <c r="V386" i="57"/>
  <c r="V385" i="57"/>
  <c r="V384" i="57"/>
  <c r="V383" i="57"/>
  <c r="V382" i="57"/>
  <c r="V381" i="57"/>
  <c r="V380" i="57"/>
  <c r="V377" i="57"/>
  <c r="V376" i="57"/>
  <c r="V375" i="57"/>
  <c r="V374" i="57"/>
  <c r="V373" i="57"/>
  <c r="V372" i="57"/>
  <c r="V371" i="57"/>
  <c r="V370" i="57"/>
  <c r="V361" i="57"/>
  <c r="V360" i="57"/>
  <c r="V359" i="57"/>
  <c r="V358" i="57"/>
  <c r="V357" i="57"/>
  <c r="V356" i="57"/>
  <c r="V355" i="57"/>
  <c r="V354" i="57"/>
  <c r="U230" i="57"/>
  <c r="U225" i="57"/>
  <c r="U201" i="57"/>
  <c r="U196" i="57"/>
  <c r="U172" i="57"/>
  <c r="W171" i="57"/>
  <c r="U167" i="57"/>
  <c r="U143" i="57"/>
  <c r="W142" i="57"/>
  <c r="U138" i="57"/>
  <c r="U114" i="57"/>
  <c r="W113" i="57"/>
  <c r="U109" i="57"/>
  <c r="U83" i="57"/>
  <c r="U78" i="57"/>
  <c r="U52" i="57"/>
  <c r="U47" i="57"/>
  <c r="W430" i="57"/>
  <c r="W442" i="57"/>
  <c r="W418" i="57"/>
  <c r="W408" i="57"/>
  <c r="W394" i="57"/>
  <c r="W396" i="57"/>
  <c r="W398" i="57"/>
  <c r="W400" i="57"/>
  <c r="W406" i="57"/>
  <c r="W382" i="57"/>
  <c r="W384" i="57"/>
  <c r="W386" i="57"/>
  <c r="W388" i="57"/>
  <c r="W392" i="57"/>
  <c r="W372" i="57"/>
  <c r="W376" i="57"/>
  <c r="W380" i="57"/>
  <c r="W354" i="57"/>
  <c r="W356" i="57"/>
  <c r="W358" i="57"/>
  <c r="W370" i="57"/>
  <c r="W360" i="57"/>
  <c r="W374" i="57"/>
  <c r="W200" i="57"/>
  <c r="W203" i="57"/>
  <c r="W82" i="57"/>
  <c r="W85" i="57"/>
  <c r="W174" i="57"/>
  <c r="W145" i="57"/>
  <c r="W116" i="57"/>
  <c r="W232" i="57"/>
  <c r="L120" i="24"/>
  <c r="L119" i="24"/>
  <c r="L118" i="24"/>
  <c r="L117" i="24"/>
  <c r="L116" i="24"/>
  <c r="E116" i="24"/>
  <c r="C116" i="24"/>
  <c r="L115" i="24"/>
  <c r="L114" i="24"/>
  <c r="L113" i="24"/>
  <c r="L112" i="24"/>
  <c r="L111" i="24"/>
  <c r="E111" i="24"/>
  <c r="C111" i="24"/>
  <c r="L110" i="24"/>
  <c r="L109" i="24"/>
  <c r="L108" i="24"/>
  <c r="L107" i="24"/>
  <c r="L106" i="24"/>
  <c r="E106" i="24"/>
  <c r="C106" i="24"/>
  <c r="L105" i="24"/>
  <c r="L104" i="24"/>
  <c r="L103" i="24"/>
  <c r="L102" i="24"/>
  <c r="L101" i="24"/>
  <c r="E101" i="24"/>
  <c r="C101" i="24"/>
  <c r="E96" i="24"/>
  <c r="C96" i="24"/>
  <c r="U88" i="24"/>
  <c r="U87" i="24"/>
  <c r="V87" i="24"/>
  <c r="L100" i="24"/>
  <c r="U86" i="24"/>
  <c r="U85" i="24"/>
  <c r="V85" i="24"/>
  <c r="L99" i="24"/>
  <c r="U84" i="24"/>
  <c r="U83" i="24"/>
  <c r="V83" i="24"/>
  <c r="L98" i="24"/>
  <c r="U82" i="24"/>
  <c r="U81" i="24"/>
  <c r="V81" i="24"/>
  <c r="L97" i="24"/>
  <c r="U80" i="24"/>
  <c r="U79" i="24"/>
  <c r="V79" i="24"/>
  <c r="L96" i="24"/>
  <c r="T72" i="24"/>
  <c r="V71" i="24"/>
  <c r="U71" i="24"/>
  <c r="T67" i="24"/>
  <c r="V66" i="24"/>
  <c r="U66" i="24"/>
  <c r="T57" i="24"/>
  <c r="V56" i="24"/>
  <c r="U56" i="24"/>
  <c r="T52" i="24"/>
  <c r="V51" i="24"/>
  <c r="U51" i="24"/>
  <c r="T41" i="24"/>
  <c r="V40" i="24"/>
  <c r="U40" i="24"/>
  <c r="T36" i="24"/>
  <c r="V35" i="24"/>
  <c r="U35" i="24"/>
  <c r="F16" i="24"/>
  <c r="F15" i="24"/>
  <c r="F14" i="24"/>
</calcChain>
</file>

<file path=xl/sharedStrings.xml><?xml version="1.0" encoding="utf-8"?>
<sst xmlns="http://schemas.openxmlformats.org/spreadsheetml/2006/main" count="2994" uniqueCount="1186">
  <si>
    <t>Nombre del Programa</t>
  </si>
  <si>
    <t>VARIABLE 1</t>
  </si>
  <si>
    <t>VARIABLE 2</t>
  </si>
  <si>
    <t>UNIDAD DE MEDIDA</t>
  </si>
  <si>
    <t>FRECUENCIA DE MEDICIÓN</t>
  </si>
  <si>
    <t>FIN</t>
  </si>
  <si>
    <t>PROPÓSITO</t>
  </si>
  <si>
    <t>FEB</t>
  </si>
  <si>
    <t>MAR</t>
  </si>
  <si>
    <t>ABR</t>
  </si>
  <si>
    <t>MAY</t>
  </si>
  <si>
    <t>JUN</t>
  </si>
  <si>
    <t>JUL</t>
  </si>
  <si>
    <t>AGO</t>
  </si>
  <si>
    <t>SEP</t>
  </si>
  <si>
    <t>OCT</t>
  </si>
  <si>
    <t>NOV</t>
  </si>
  <si>
    <t>DIC</t>
  </si>
  <si>
    <t>Unidad(es) Responsable(s)</t>
  </si>
  <si>
    <t>Costo Total del Programa</t>
  </si>
  <si>
    <t>RESUMEN NARRATIVO</t>
  </si>
  <si>
    <r>
      <t xml:space="preserve">COMPONENTE 1 </t>
    </r>
    <r>
      <rPr>
        <b/>
        <sz val="6"/>
        <rFont val="Arial"/>
        <family val="2"/>
      </rPr>
      <t>(bienes y/o servicios, dirigidos al beneficiario)</t>
    </r>
  </si>
  <si>
    <t>NOMBRE</t>
  </si>
  <si>
    <t>FÓRMULA DE CALCULO</t>
  </si>
  <si>
    <t>TIPO DE FÓRMULA</t>
  </si>
  <si>
    <t>VARIABLES</t>
  </si>
  <si>
    <t>CALENDARIO</t>
  </si>
  <si>
    <t>TOTAL</t>
  </si>
  <si>
    <t xml:space="preserve">ENE </t>
  </si>
  <si>
    <t>COMPONENTE</t>
  </si>
  <si>
    <t>DESCRIPCIÓN</t>
  </si>
  <si>
    <t>C1</t>
  </si>
  <si>
    <t>C2</t>
  </si>
  <si>
    <t>MAS EMPLEO Y MAYOR INVERSIÓN</t>
  </si>
  <si>
    <t>IGUALDAD DE OPORTUNIDADES PARA TODOS</t>
  </si>
  <si>
    <t>GOBIERNO HONESTO Y AL SERVICIO DE LA GENTE</t>
  </si>
  <si>
    <t>POLÍTICA INTERNA Y SEGURIDAD</t>
  </si>
  <si>
    <t>FINALIDAD</t>
  </si>
  <si>
    <t>GOBIERNO</t>
  </si>
  <si>
    <t>DESARROLLO SOCIAL</t>
  </si>
  <si>
    <t>DESARROLLO ECONÓMICO</t>
  </si>
  <si>
    <t>OTRAS NO CLASIFICADAS EN FUNCIONES ANTERIORES</t>
  </si>
  <si>
    <t>FUNCIÒN</t>
  </si>
  <si>
    <t>LEGISLACIÓN</t>
  </si>
  <si>
    <t>JUSTICIA</t>
  </si>
  <si>
    <t>COORDINACIÓN DE LA POLÍTICA DE GOBIERNO</t>
  </si>
  <si>
    <t>RELACIONES EXTERIORES</t>
  </si>
  <si>
    <t>ASUNTOS FINANCIEROS Y HACENDARIOS</t>
  </si>
  <si>
    <t>SEGURIDAD NACIONAL</t>
  </si>
  <si>
    <t>ASUNTOS DE ORDEN PÚBLICO Y DE SEGURIDAD INTERIOR</t>
  </si>
  <si>
    <t>OTROS SERVICIOS GENERALES</t>
  </si>
  <si>
    <t>PROTECCION AMBIENTAL</t>
  </si>
  <si>
    <t xml:space="preserve"> VIVIENDA Y SERVICIOS A LA COMUNIDAD</t>
  </si>
  <si>
    <t xml:space="preserve"> SALUD</t>
  </si>
  <si>
    <t xml:space="preserve"> RECREACIÓN, CULTURA Y OTRAS MANIFESTACIONES SOCIALES</t>
  </si>
  <si>
    <t xml:space="preserve"> EDUCACIÓN</t>
  </si>
  <si>
    <t xml:space="preserve"> PROTECCIÓN SOCIAL</t>
  </si>
  <si>
    <t xml:space="preserve"> OTROS ASUNTOS SOCIALES</t>
  </si>
  <si>
    <t xml:space="preserve"> ASUNTOS ECONÓMICOS, COMERCIALES Y LABORALES EN GENERAL</t>
  </si>
  <si>
    <t>AGROPECUARIA, SILVICULTURA, PESCA Y CAZA</t>
  </si>
  <si>
    <t xml:space="preserve"> COMBUSTIBLES Y ENERGÍA</t>
  </si>
  <si>
    <t xml:space="preserve"> MINERÍA, MANUFACTURAS Y CONSTRUCCIÓN</t>
  </si>
  <si>
    <t xml:space="preserve"> TRANSPORTE</t>
  </si>
  <si>
    <t xml:space="preserve"> COMUNICACIONES</t>
  </si>
  <si>
    <t xml:space="preserve"> TURISMO</t>
  </si>
  <si>
    <t>CIENCIA, TECNOLOGÍA E INNOVACIÓN</t>
  </si>
  <si>
    <t xml:space="preserve"> OTRAS INDUSTRIAS Y OTROS ASUNTOS ECONÓMICOS</t>
  </si>
  <si>
    <t xml:space="preserve"> TRANSACCIONES DE LA DEUDA PÚBLICA / COSTO FINANCIERO DE LA DEUDA</t>
  </si>
  <si>
    <t xml:space="preserve"> TRANSFERENCIAS, PARTICIPACIONES Y APORTACIONES ENTRE DIFERENTES NIVELES Y ÓRDENES DE GOBIERNO</t>
  </si>
  <si>
    <t xml:space="preserve"> SANEAMIENTO DEL SISTEMA FINANCIERO</t>
  </si>
  <si>
    <t xml:space="preserve"> ADEUDOS DE EJERCICIOS FISCALES ANTERIORES</t>
  </si>
  <si>
    <t>SUBFUNCIÓN</t>
  </si>
  <si>
    <t xml:space="preserve">1.1.1 </t>
  </si>
  <si>
    <t xml:space="preserve">1.1.2 </t>
  </si>
  <si>
    <t>FISCALIZACIÓN</t>
  </si>
  <si>
    <t xml:space="preserve">1.2.1 </t>
  </si>
  <si>
    <t>IMPARTICIÓN DE JUSTICIA</t>
  </si>
  <si>
    <t xml:space="preserve">1.2.2 </t>
  </si>
  <si>
    <t>PROCURACIÓN DE JUSTICIA</t>
  </si>
  <si>
    <t>1.2.3</t>
  </si>
  <si>
    <t>RECLUSIÓN Y READAPTACIÓN SOCIAL</t>
  </si>
  <si>
    <t xml:space="preserve">1.2.4 </t>
  </si>
  <si>
    <t>DERECHOS HUMANOS</t>
  </si>
  <si>
    <t xml:space="preserve">1.3.1 </t>
  </si>
  <si>
    <t>PRESIDENCIA / GUBERNATURA</t>
  </si>
  <si>
    <t xml:space="preserve">1.3.2 </t>
  </si>
  <si>
    <t>POLÍTICA INTERIOR</t>
  </si>
  <si>
    <t xml:space="preserve">1.3.3 </t>
  </si>
  <si>
    <t>PRESERVACIÓN Y CUIDADO DEL PATRIMONIO PÚBLICO</t>
  </si>
  <si>
    <t xml:space="preserve">1.3.4 </t>
  </si>
  <si>
    <t>FUNCIÓN PÚBLICA</t>
  </si>
  <si>
    <t xml:space="preserve">1.3.5 </t>
  </si>
  <si>
    <t>ASUNTOS JURÍDICOS</t>
  </si>
  <si>
    <t xml:space="preserve">1.3.6 </t>
  </si>
  <si>
    <t>ORGANIZACIÓN DE PROCESOS ELECTORALES</t>
  </si>
  <si>
    <t xml:space="preserve">1.3.7 </t>
  </si>
  <si>
    <t>POBLACIÓN</t>
  </si>
  <si>
    <t xml:space="preserve">1.3.8 </t>
  </si>
  <si>
    <t>TERRITORIO</t>
  </si>
  <si>
    <t xml:space="preserve">1.3.9 </t>
  </si>
  <si>
    <t>OTROS</t>
  </si>
  <si>
    <t>1.4.1</t>
  </si>
  <si>
    <t xml:space="preserve">1.5.1 </t>
  </si>
  <si>
    <t>ASUNTOS FINANCIEROS</t>
  </si>
  <si>
    <t xml:space="preserve">1.5.2 </t>
  </si>
  <si>
    <t>ASUNTOS HACENDARIOS</t>
  </si>
  <si>
    <t xml:space="preserve">1.6.1 </t>
  </si>
  <si>
    <t>DEFENSA</t>
  </si>
  <si>
    <t xml:space="preserve">1.6.2 </t>
  </si>
  <si>
    <t>MARINA</t>
  </si>
  <si>
    <t>1.6.3</t>
  </si>
  <si>
    <t>INTELIGENCIA PARA LA PRESERVACIÓN DE LA SEGURIDAD NACIONAL</t>
  </si>
  <si>
    <t xml:space="preserve">1.7.1 </t>
  </si>
  <si>
    <t>POLICÍA</t>
  </si>
  <si>
    <t xml:space="preserve">1.7.2 </t>
  </si>
  <si>
    <t>PROTECCIÓN CIVIL</t>
  </si>
  <si>
    <t xml:space="preserve">1.7.3 </t>
  </si>
  <si>
    <t>OTROS ASUNTOS DE ORDEN PÚBLICO Y SEGURIDAD</t>
  </si>
  <si>
    <t xml:space="preserve">1.7.4 </t>
  </si>
  <si>
    <t>SISTEMA NACIONAL DE SEGURIDAD PÚBLICA</t>
  </si>
  <si>
    <t xml:space="preserve">1.8.1 </t>
  </si>
  <si>
    <t>SERVICIOS REGISTRALES, ADMINISTRATIVOS Y PATRIMONIALES</t>
  </si>
  <si>
    <t xml:space="preserve">1.8.2 </t>
  </si>
  <si>
    <t>SERVICIOS ESTADÍSTICOS</t>
  </si>
  <si>
    <t xml:space="preserve">1.8.3 </t>
  </si>
  <si>
    <t>SERVICIOS DE COMUNICACIÓN Y MEDIOS</t>
  </si>
  <si>
    <t>1.8.4</t>
  </si>
  <si>
    <t>ACCESO A LA INFORMACIÓN PÚBLICA GUBERNAMENTAL</t>
  </si>
  <si>
    <t xml:space="preserve">1.8.5 </t>
  </si>
  <si>
    <t xml:space="preserve">2.1.1 </t>
  </si>
  <si>
    <t>ORDENACIÓN DE DESECHOS</t>
  </si>
  <si>
    <t xml:space="preserve">2.1.2 </t>
  </si>
  <si>
    <t>ADMINISTRACIÓN DEL AGUA</t>
  </si>
  <si>
    <t xml:space="preserve">2.1.3 </t>
  </si>
  <si>
    <t>ORDENACIÓN DE AGUAS RESIDUALES, DRENAJE Y ALCANTARILLADO</t>
  </si>
  <si>
    <t xml:space="preserve">2.1.4 </t>
  </si>
  <si>
    <t>REDUCCIÓN DE LA CONTAMINACIÓN</t>
  </si>
  <si>
    <t xml:space="preserve">2.1.5 </t>
  </si>
  <si>
    <t>PROTECCIÓN DE LA DIVERSIDAD BIOLÓGICA Y DEL PAISAJE</t>
  </si>
  <si>
    <t xml:space="preserve">2.1.6 </t>
  </si>
  <si>
    <t>OTROS DE PROTECCIÓN AMBIENTAL</t>
  </si>
  <si>
    <t xml:space="preserve">2.2.1 </t>
  </si>
  <si>
    <t>URBANIZACIÓN</t>
  </si>
  <si>
    <t xml:space="preserve">2.2.2 </t>
  </si>
  <si>
    <t>DESARROLLO COMUNITARIO</t>
  </si>
  <si>
    <t xml:space="preserve">2.2.3 </t>
  </si>
  <si>
    <t>ABASTECIMIENTO DE AGUA</t>
  </si>
  <si>
    <t xml:space="preserve">2.2.4 </t>
  </si>
  <si>
    <t>ALUMBRADO PÚBLICO</t>
  </si>
  <si>
    <t xml:space="preserve">2.2.5 </t>
  </si>
  <si>
    <t>VIVIENDA</t>
  </si>
  <si>
    <t xml:space="preserve">2.2.6 </t>
  </si>
  <si>
    <t>SERVICIOS COMUNALES</t>
  </si>
  <si>
    <t xml:space="preserve">2.2.7 </t>
  </si>
  <si>
    <t>DESARROLLO REGIONAL</t>
  </si>
  <si>
    <t xml:space="preserve">2.3.1 </t>
  </si>
  <si>
    <t>PRESTACIÓN DE SERVICIOS DE SALUD A LA COMUNIDAD</t>
  </si>
  <si>
    <t xml:space="preserve">2.3.2 </t>
  </si>
  <si>
    <t>PRESTACIÓN DE SERVICIOS DE SALUD A LA PERSONA</t>
  </si>
  <si>
    <t xml:space="preserve">2.3.3 </t>
  </si>
  <si>
    <t>GENERACIÓN DE RECURSOS PARA LA SALUD</t>
  </si>
  <si>
    <t xml:space="preserve">2.3.4 </t>
  </si>
  <si>
    <t>RECTORÍA DEL SISTEMA DE SALUD</t>
  </si>
  <si>
    <t xml:space="preserve">2.3.5 </t>
  </si>
  <si>
    <t>PROTECCIÓN SOCIAL EN SALUD</t>
  </si>
  <si>
    <t xml:space="preserve">2.4.1 </t>
  </si>
  <si>
    <t>DEPORTE Y RECREACIÓN</t>
  </si>
  <si>
    <t xml:space="preserve">2.4.2 </t>
  </si>
  <si>
    <t>CULTURA</t>
  </si>
  <si>
    <t xml:space="preserve">2.4.3 </t>
  </si>
  <si>
    <t>RADIO, TELEVISIÓN Y EDITORIALES</t>
  </si>
  <si>
    <t xml:space="preserve">2.4.4 </t>
  </si>
  <si>
    <t>ASUNTOS RELIGIOSOS Y OTRAS MANIFESTACIONES SOCIALES</t>
  </si>
  <si>
    <t xml:space="preserve">2.5.1 </t>
  </si>
  <si>
    <t>EDUCACIÓN BÁSICA</t>
  </si>
  <si>
    <t xml:space="preserve">2.5.2 </t>
  </si>
  <si>
    <t>EDUCACIÓN MEDIA SUPERIOR</t>
  </si>
  <si>
    <t xml:space="preserve">2.5.3 </t>
  </si>
  <si>
    <t>EDUCACIÓN SUPERIOR</t>
  </si>
  <si>
    <t xml:space="preserve">2.5.4 </t>
  </si>
  <si>
    <t>POSGRADO</t>
  </si>
  <si>
    <t xml:space="preserve">2.5.5 </t>
  </si>
  <si>
    <t>EDUCACIÓN PARA ADULTOS</t>
  </si>
  <si>
    <t xml:space="preserve">2.5.6 </t>
  </si>
  <si>
    <t>OTROS SERVICIOS EDUCATIVOS Y ACTIVIDADES INHERENTES</t>
  </si>
  <si>
    <t xml:space="preserve">2.6.1 </t>
  </si>
  <si>
    <t>ENFERMEDAD E INCAPACIDAD</t>
  </si>
  <si>
    <t xml:space="preserve">2.6.2 </t>
  </si>
  <si>
    <t>EDAD AVANZADA</t>
  </si>
  <si>
    <t xml:space="preserve">2.6.3 </t>
  </si>
  <si>
    <t>FAMILIA E HIJOS</t>
  </si>
  <si>
    <t xml:space="preserve">2.6.4 </t>
  </si>
  <si>
    <t>DESEMPLEO</t>
  </si>
  <si>
    <t xml:space="preserve">2.6.5 </t>
  </si>
  <si>
    <t>ALIMENTACIÓN Y NUTRICIÓN</t>
  </si>
  <si>
    <t xml:space="preserve">2.6.6 </t>
  </si>
  <si>
    <t>APOYO SOCIAL PARA LA VIVIENDA</t>
  </si>
  <si>
    <t xml:space="preserve">2.6.7 </t>
  </si>
  <si>
    <t>INDÍGENAS</t>
  </si>
  <si>
    <t xml:space="preserve">2.6.8 </t>
  </si>
  <si>
    <t>OTROS GRUPOS VULNERABLES</t>
  </si>
  <si>
    <t xml:space="preserve">2.6.9 </t>
  </si>
  <si>
    <t>OTROS DE SEGURIDAD SOCIAL Y ASISTENCIA SOCIAL</t>
  </si>
  <si>
    <t xml:space="preserve">2.7.1 </t>
  </si>
  <si>
    <t>OTROS ASUNTOS SOCIALES</t>
  </si>
  <si>
    <t xml:space="preserve">3.1.1 </t>
  </si>
  <si>
    <t>ASUNTOS ECONÓMICOS Y COMERCIALES EN GENERAL</t>
  </si>
  <si>
    <t xml:space="preserve">3.1.2 </t>
  </si>
  <si>
    <t>ASUNTOS LABORALES GENERALES</t>
  </si>
  <si>
    <t xml:space="preserve">3.2.1 </t>
  </si>
  <si>
    <t>AGROPECUARIA</t>
  </si>
  <si>
    <t xml:space="preserve">3.2.2 </t>
  </si>
  <si>
    <t>SILVICULTURA</t>
  </si>
  <si>
    <t xml:space="preserve">3.2.3 </t>
  </si>
  <si>
    <t>ACUACULTURA, PESCA Y CAZA</t>
  </si>
  <si>
    <t xml:space="preserve">3.2.4 </t>
  </si>
  <si>
    <t>AGROINDUSTRIAL</t>
  </si>
  <si>
    <t>3.2.5</t>
  </si>
  <si>
    <t>HIDROAGRÍCOLA</t>
  </si>
  <si>
    <t xml:space="preserve">3.2.6 </t>
  </si>
  <si>
    <t>APOYO FINANCIERO A LA BANCA Y SEGURO AGROPECUARIO</t>
  </si>
  <si>
    <t xml:space="preserve">3.3.1 </t>
  </si>
  <si>
    <t>CARBÓN Y OTROS COMBUSTIBLES MINERALES SÓLIDOS</t>
  </si>
  <si>
    <t xml:space="preserve">3.3.2 </t>
  </si>
  <si>
    <t>PETRÓLEO Y GAS NATURAL (HIDROCARBUROS)</t>
  </si>
  <si>
    <t>3.3.3</t>
  </si>
  <si>
    <t>COMBUSTIBLES NUCLEARES</t>
  </si>
  <si>
    <t xml:space="preserve">3.3.4 </t>
  </si>
  <si>
    <t>OTROS COMBUSTIBLES</t>
  </si>
  <si>
    <t>3.3.5</t>
  </si>
  <si>
    <t>ELECTRICIDAD</t>
  </si>
  <si>
    <t xml:space="preserve">3.3.6 </t>
  </si>
  <si>
    <t>ENERGÍA NO ELÉCTRICA</t>
  </si>
  <si>
    <t xml:space="preserve">3.4.1 </t>
  </si>
  <si>
    <t>EXTRACCIÓN DE RECURSOS MINERALES EXCEPTO LOS COMBUSTIBLES MINERALES</t>
  </si>
  <si>
    <t xml:space="preserve">3.4.2 </t>
  </si>
  <si>
    <t>MANUFACTURAS</t>
  </si>
  <si>
    <t xml:space="preserve">3.4.3 </t>
  </si>
  <si>
    <t>CONSTRUCCIÓN</t>
  </si>
  <si>
    <t xml:space="preserve">3.5.1 </t>
  </si>
  <si>
    <t>TRANSPORTE POR CARRETERA</t>
  </si>
  <si>
    <t xml:space="preserve">3.5.2 </t>
  </si>
  <si>
    <t>TRANSPORTE POR AGUA Y PUERTOS</t>
  </si>
  <si>
    <t xml:space="preserve">3.5.3 </t>
  </si>
  <si>
    <t>TRANSPORTE POR FERROCARRIL</t>
  </si>
  <si>
    <t xml:space="preserve">3.5.4 </t>
  </si>
  <si>
    <t>TRANSPORTE AÉREO</t>
  </si>
  <si>
    <t xml:space="preserve">3.5.5 </t>
  </si>
  <si>
    <t>TRANSPORTE POR OLEODUCTOS Y GASODUCTOS Y OTROS SISTEMAS DE TRANSPORTE</t>
  </si>
  <si>
    <t xml:space="preserve">3.5.6 </t>
  </si>
  <si>
    <t>OTROS RELACIONADOS CON TRANSPORTE</t>
  </si>
  <si>
    <t xml:space="preserve">3.6.1 </t>
  </si>
  <si>
    <t>COMUNICACIONES</t>
  </si>
  <si>
    <t xml:space="preserve">3.7.1 </t>
  </si>
  <si>
    <t>TURISMO</t>
  </si>
  <si>
    <t xml:space="preserve">3.7.2 </t>
  </si>
  <si>
    <t>HOTELES Y RESTAURANTES</t>
  </si>
  <si>
    <t>3.8.1</t>
  </si>
  <si>
    <t>INVESTIGACIÓN CIENTÍFICA</t>
  </si>
  <si>
    <t xml:space="preserve">3.8.2 </t>
  </si>
  <si>
    <t>DESARROLLO TECNOLÓGICO</t>
  </si>
  <si>
    <t xml:space="preserve">3.8.3 </t>
  </si>
  <si>
    <t>SERVICIOS CIENTÍFICOS Y TECNOLÓGICOS</t>
  </si>
  <si>
    <t xml:space="preserve">3.8.4 </t>
  </si>
  <si>
    <t>INNOVACIÓN</t>
  </si>
  <si>
    <t>3.9.1</t>
  </si>
  <si>
    <t>COMERCIO, DISTRIBUCIÓN, ALMACENAMIENTO Y DEPÓSITO</t>
  </si>
  <si>
    <t xml:space="preserve">3.9.2 </t>
  </si>
  <si>
    <t>OTRAS INDUSTRIAS</t>
  </si>
  <si>
    <t xml:space="preserve">3.9.3 </t>
  </si>
  <si>
    <t>OTROS ASUNTOS ECONÓMICOS</t>
  </si>
  <si>
    <t xml:space="preserve">4.1.1 </t>
  </si>
  <si>
    <t>DEUDA PÚBLICA INTERNA</t>
  </si>
  <si>
    <t>4.1.2</t>
  </si>
  <si>
    <t>DEUDA PÚBLICA EXTERNA</t>
  </si>
  <si>
    <t xml:space="preserve">4.2.1 </t>
  </si>
  <si>
    <t>TRANSFERENCIAS ENTRE DIFERENTES NIVELES Y ÓRDENES DE GOBIERNO</t>
  </si>
  <si>
    <t xml:space="preserve">4.2.2 </t>
  </si>
  <si>
    <t>PARTICIPACIONES ENTRE DIFERENTES NIVELES Y ÓRDENES DE GOBIERNO</t>
  </si>
  <si>
    <t>4.2.3</t>
  </si>
  <si>
    <t>APORTACIONES ENTRE DIFERENTES NIVELES Y ÓRDENES DE GOBIERNO</t>
  </si>
  <si>
    <t xml:space="preserve">4.3.1 </t>
  </si>
  <si>
    <t>SANEAMIENTO DEL SISTEMA FINANCIERO</t>
  </si>
  <si>
    <t xml:space="preserve">4.3.2 </t>
  </si>
  <si>
    <t>APOYOS IPAB</t>
  </si>
  <si>
    <t xml:space="preserve">4.3.3 </t>
  </si>
  <si>
    <t>BANCA DE DESARROLLO</t>
  </si>
  <si>
    <t xml:space="preserve">4.3.4 </t>
  </si>
  <si>
    <t>APOYO A LOS PROGRAMAS DE REESTRUCTURA EN UNIDADES DE INVERSIÓN (UDIS)</t>
  </si>
  <si>
    <t xml:space="preserve">4.4.1 </t>
  </si>
  <si>
    <t>ADEUDOS DE EJERCICIOS FISCALES ANTERIORES</t>
  </si>
  <si>
    <t>PORCENTAJE</t>
  </si>
  <si>
    <t>ESTRATÉGICO</t>
  </si>
  <si>
    <t>EFICACIA</t>
  </si>
  <si>
    <t>GESTIÓN</t>
  </si>
  <si>
    <t>EFICIENCIA</t>
  </si>
  <si>
    <t>ECONOMÍA</t>
  </si>
  <si>
    <t>CALIDAD</t>
  </si>
  <si>
    <t>REALIZADO</t>
  </si>
  <si>
    <t>PROGRAMADO / REALIZADO</t>
  </si>
  <si>
    <t xml:space="preserve">PROGRAMADO </t>
  </si>
  <si>
    <t>PORCENTAJE DE CUMPLIMIENTO  DE LA ACTIVIDAD</t>
  </si>
  <si>
    <t>RESULTADOS</t>
  </si>
  <si>
    <t>No.</t>
  </si>
  <si>
    <t>C3</t>
  </si>
  <si>
    <t>C4</t>
  </si>
  <si>
    <t>VARIACIÓN PORCENTUAL</t>
  </si>
  <si>
    <t>PROMEDIO</t>
  </si>
  <si>
    <t>PROGRAMADO VARIABLE 1</t>
  </si>
  <si>
    <t>PROGRAMADO VARIABLE 2</t>
  </si>
  <si>
    <t>REALIZADO VARIABLE 1</t>
  </si>
  <si>
    <t>REALIZADO VARIABLE 2</t>
  </si>
  <si>
    <t>PORCENTAJE DE AVANCE DEL INDICADOR</t>
  </si>
  <si>
    <t>PORCENTAJE DE AVANCE DE LAS ACTIVIDADES</t>
  </si>
  <si>
    <t>SUJETO DE REVISIÓN:</t>
  </si>
  <si>
    <t>AÑO:</t>
  </si>
  <si>
    <t>CONCEPTO</t>
  </si>
  <si>
    <t>Favor de indicar el tipo de fórmula</t>
  </si>
  <si>
    <t>Favor de proporcionar valores al calendario de las 2 variables en lo programado</t>
  </si>
  <si>
    <t>Favor de proporcionar valores al calendario de las 2 variables en lo realizado</t>
  </si>
  <si>
    <t>CLASIFICACIÓN</t>
  </si>
  <si>
    <t>DÍGITO</t>
  </si>
  <si>
    <t xml:space="preserve">Finalidad </t>
  </si>
  <si>
    <t xml:space="preserve">Función </t>
  </si>
  <si>
    <t xml:space="preserve">Subfunción </t>
  </si>
  <si>
    <t>Sub/Subfunción</t>
  </si>
  <si>
    <t xml:space="preserve">DATOS DE VINCULACIÓN AL PLAN ESTATAL DE DESARROLLO </t>
  </si>
  <si>
    <t>CALENDARIO - REALIZADO</t>
  </si>
  <si>
    <t>CALENDARIO - PROGRAMADO</t>
  </si>
  <si>
    <t>NIVEL INMEDIATO INFERIOR (OBJETIVO O LíNEA ESTRATÉGICA)</t>
  </si>
  <si>
    <t>PROGRAMA PRESUPUESTARIO 2014</t>
  </si>
  <si>
    <t>PROCENTAJE PROGRAMADO EN EL AÑO</t>
  </si>
  <si>
    <t>PROCENTAJE REALIZADO EN EL AÑO</t>
  </si>
  <si>
    <t>Nombre, cargo y firma</t>
  </si>
  <si>
    <t>DATOS DE VINCULACIÓN AL PLAN MUNICIPAL DE DESARROLLO (EJES, ESTRATEGIAS U OBJETIVOS GENERALES)</t>
  </si>
  <si>
    <t>Programa del Sistema Contable en el que registró el recurso</t>
  </si>
  <si>
    <t>CLASIFICACIÓN FUNCIONAL DEL GASTO</t>
  </si>
  <si>
    <t>ACTIVIDADES</t>
  </si>
  <si>
    <t>DIMENSIÓN A MEDIR</t>
  </si>
  <si>
    <t>INDICADOR (a nivel de Fin)
(Nombre)</t>
  </si>
  <si>
    <t>INDICADOR (a nivel de Propósito)
(Nombre)</t>
  </si>
  <si>
    <t>INDICADOR (A nivel de componente)
(Nombre)</t>
  </si>
  <si>
    <t>Ejes del Plan Estatal de Desarrollo</t>
  </si>
  <si>
    <t xml:space="preserve">1. Más Empleo y Mayor Inversión </t>
  </si>
  <si>
    <t>3. Gobierno Honesto y al Servicio de la Gente</t>
  </si>
  <si>
    <t>4. Política Interna, Seguridad y Justicia</t>
  </si>
  <si>
    <t>01/01</t>
  </si>
  <si>
    <t>Puebla</t>
  </si>
  <si>
    <t>07/01</t>
  </si>
  <si>
    <t>San Martín Texmelucan</t>
  </si>
  <si>
    <t>07/02</t>
  </si>
  <si>
    <t>Chiautzingo</t>
  </si>
  <si>
    <t>07/03</t>
  </si>
  <si>
    <t>Huejotzingo</t>
  </si>
  <si>
    <t>07/04</t>
  </si>
  <si>
    <t>San Felipe Teotlalcingo</t>
  </si>
  <si>
    <t>07/05</t>
  </si>
  <si>
    <t>San Matías Tlalancaleca</t>
  </si>
  <si>
    <t>San Salvador el Verde</t>
  </si>
  <si>
    <t>07/07</t>
  </si>
  <si>
    <t>Tlahuapan</t>
  </si>
  <si>
    <t>08/01</t>
  </si>
  <si>
    <t>San Pedro Cholula</t>
  </si>
  <si>
    <t>08/02</t>
  </si>
  <si>
    <t>Calpan</t>
  </si>
  <si>
    <t>Coronango</t>
  </si>
  <si>
    <t>08/04</t>
  </si>
  <si>
    <t>Cuautlancingo</t>
  </si>
  <si>
    <t>08/05</t>
  </si>
  <si>
    <t>Domingo Arenas</t>
  </si>
  <si>
    <t>08/06</t>
  </si>
  <si>
    <t>Juan C. Bonilla</t>
  </si>
  <si>
    <t>08/07</t>
  </si>
  <si>
    <t>San Gregorio Atzompa</t>
  </si>
  <si>
    <t>08/08</t>
  </si>
  <si>
    <t>San Jerónimo Tecuanipan</t>
  </si>
  <si>
    <t>08/09</t>
  </si>
  <si>
    <t>San Miguel Xoxtla</t>
  </si>
  <si>
    <t>08/10</t>
  </si>
  <si>
    <t>Tlaltenango</t>
  </si>
  <si>
    <t>09/01</t>
  </si>
  <si>
    <t>Atlixco</t>
  </si>
  <si>
    <t>09/02</t>
  </si>
  <si>
    <t>Nealtican</t>
  </si>
  <si>
    <t>09/03</t>
  </si>
  <si>
    <t>Ocoyucan</t>
  </si>
  <si>
    <t>San Andrés Cholula</t>
  </si>
  <si>
    <t>09/05</t>
  </si>
  <si>
    <t>San Nicolás de los Ranchos</t>
  </si>
  <si>
    <t>09/06</t>
  </si>
  <si>
    <t>Santa Isabel Cholula</t>
  </si>
  <si>
    <t>09/07</t>
  </si>
  <si>
    <t>Tianguismanalco</t>
  </si>
  <si>
    <t>09/08</t>
  </si>
  <si>
    <t>Tochimilco</t>
  </si>
  <si>
    <t>10/01</t>
  </si>
  <si>
    <t>Izúcar de Matamoros</t>
  </si>
  <si>
    <t>10/02</t>
  </si>
  <si>
    <t>Acteopan</t>
  </si>
  <si>
    <t>10/03</t>
  </si>
  <si>
    <t>Ahuatlán</t>
  </si>
  <si>
    <t>10/04</t>
  </si>
  <si>
    <t>Atzitzihuacan</t>
  </si>
  <si>
    <t>10/05</t>
  </si>
  <si>
    <t>Coatzingo</t>
  </si>
  <si>
    <t>10/06</t>
  </si>
  <si>
    <t>Cohuecan</t>
  </si>
  <si>
    <t>10/07</t>
  </si>
  <si>
    <t>Epatlán</t>
  </si>
  <si>
    <t>Huaquechula</t>
  </si>
  <si>
    <t>10/09</t>
  </si>
  <si>
    <t>San Diego la Mesa Tochimiltzingo</t>
  </si>
  <si>
    <t>10/10</t>
  </si>
  <si>
    <t>San Martín Totoltepec</t>
  </si>
  <si>
    <t>10/11</t>
  </si>
  <si>
    <t>Teopantlán</t>
  </si>
  <si>
    <t>10/12</t>
  </si>
  <si>
    <t>Tepemaxalco</t>
  </si>
  <si>
    <t>10/13</t>
  </si>
  <si>
    <t>Tepeojuma</t>
  </si>
  <si>
    <t>10/14</t>
  </si>
  <si>
    <t>Tepexco</t>
  </si>
  <si>
    <t>10/15</t>
  </si>
  <si>
    <t>Tilapa</t>
  </si>
  <si>
    <t>10/16</t>
  </si>
  <si>
    <t>Tlapanalá</t>
  </si>
  <si>
    <t>10/17</t>
  </si>
  <si>
    <t>Xochiltepec</t>
  </si>
  <si>
    <t>11/01</t>
  </si>
  <si>
    <t>Chiautla</t>
  </si>
  <si>
    <t>11/02</t>
  </si>
  <si>
    <t>Albino Zertuche</t>
  </si>
  <si>
    <t>11/03</t>
  </si>
  <si>
    <t>Atzala</t>
  </si>
  <si>
    <t>11/04</t>
  </si>
  <si>
    <t>Chietla</t>
  </si>
  <si>
    <t>11/05</t>
  </si>
  <si>
    <t>Chila de la Sal</t>
  </si>
  <si>
    <t>11/06</t>
  </si>
  <si>
    <t>Cohetzala</t>
  </si>
  <si>
    <t>11/07</t>
  </si>
  <si>
    <t>Huehuetlán el Chico</t>
  </si>
  <si>
    <t>11/08</t>
  </si>
  <si>
    <t>Ixcamilpa de Guerrero</t>
  </si>
  <si>
    <t>11/09</t>
  </si>
  <si>
    <t>Jolalpan</t>
  </si>
  <si>
    <t>11/10</t>
  </si>
  <si>
    <t>Teotlalco</t>
  </si>
  <si>
    <t>11/11</t>
  </si>
  <si>
    <t>Tulcingo</t>
  </si>
  <si>
    <t>11/12</t>
  </si>
  <si>
    <t>Xicotlán</t>
  </si>
  <si>
    <t>12/01</t>
  </si>
  <si>
    <t>Acatlán</t>
  </si>
  <si>
    <t>12/02</t>
  </si>
  <si>
    <t>Ahuehuetitla</t>
  </si>
  <si>
    <t>12/03</t>
  </si>
  <si>
    <t>Axutla</t>
  </si>
  <si>
    <t>12/04</t>
  </si>
  <si>
    <t>Chila</t>
  </si>
  <si>
    <t>12/05</t>
  </si>
  <si>
    <t>Chinantla</t>
  </si>
  <si>
    <t>12/06</t>
  </si>
  <si>
    <t>Guadalupe</t>
  </si>
  <si>
    <t>12/07</t>
  </si>
  <si>
    <t>Petlalcingo</t>
  </si>
  <si>
    <t>12/08</t>
  </si>
  <si>
    <t>Piaxtla</t>
  </si>
  <si>
    <t>12/09</t>
  </si>
  <si>
    <t>San Jerónimo Xayacatlán</t>
  </si>
  <si>
    <t>12/10</t>
  </si>
  <si>
    <t>San Miguel Ixitlán</t>
  </si>
  <si>
    <t>12/11</t>
  </si>
  <si>
    <t>San Pablo Anicano</t>
  </si>
  <si>
    <t>12/12</t>
  </si>
  <si>
    <t>San Pedro Yeloixtlahuaca</t>
  </si>
  <si>
    <t>12/13</t>
  </si>
  <si>
    <t>Tecomatlán</t>
  </si>
  <si>
    <t>12/14</t>
  </si>
  <si>
    <t>Tehuitzingo</t>
  </si>
  <si>
    <t>12/15</t>
  </si>
  <si>
    <t>Totoltepec de Guerrero</t>
  </si>
  <si>
    <t>12/16</t>
  </si>
  <si>
    <t>Xayacatlán de Bravo</t>
  </si>
  <si>
    <t>13/01</t>
  </si>
  <si>
    <t>Tepexi de Rodríguez</t>
  </si>
  <si>
    <t>13/02</t>
  </si>
  <si>
    <t>Atexcal</t>
  </si>
  <si>
    <t>13/03</t>
  </si>
  <si>
    <t>Atoyatempan</t>
  </si>
  <si>
    <t>13/04</t>
  </si>
  <si>
    <t>Coyotepec</t>
  </si>
  <si>
    <t>13/05</t>
  </si>
  <si>
    <t>Cuayuca de Andrade</t>
  </si>
  <si>
    <t>13/06</t>
  </si>
  <si>
    <t>Chigmecatitlán</t>
  </si>
  <si>
    <t>13/07</t>
  </si>
  <si>
    <t>Huatlatlauca</t>
  </si>
  <si>
    <t>13/08</t>
  </si>
  <si>
    <t>Huehuetlán el Grande</t>
  </si>
  <si>
    <t>13/09</t>
  </si>
  <si>
    <t>Huitziltepec</t>
  </si>
  <si>
    <t>13/10</t>
  </si>
  <si>
    <t>Ixcaquixtla</t>
  </si>
  <si>
    <t>13/11</t>
  </si>
  <si>
    <t>Juan N. Méndez</t>
  </si>
  <si>
    <t>13/12</t>
  </si>
  <si>
    <t>La Magdalena Tlatlauquitepec</t>
  </si>
  <si>
    <t>13/13</t>
  </si>
  <si>
    <t>Molcaxac</t>
  </si>
  <si>
    <t>13/14</t>
  </si>
  <si>
    <t>San Juan Atzompa</t>
  </si>
  <si>
    <t>13/15</t>
  </si>
  <si>
    <t>Santa Catarina Tlaltempan</t>
  </si>
  <si>
    <t>13/16</t>
  </si>
  <si>
    <t>Santa Inés Ahuatempan</t>
  </si>
  <si>
    <t>13/17</t>
  </si>
  <si>
    <t>Tepeyahualco de Cuauhtémoc</t>
  </si>
  <si>
    <t>13/18</t>
  </si>
  <si>
    <t>Zacapala</t>
  </si>
  <si>
    <t>14/01</t>
  </si>
  <si>
    <t>Tehuacán</t>
  </si>
  <si>
    <t>14/02</t>
  </si>
  <si>
    <t>Tepanco de López</t>
  </si>
  <si>
    <t>14/03</t>
  </si>
  <si>
    <t>Chapulco</t>
  </si>
  <si>
    <t>14/04</t>
  </si>
  <si>
    <t>Santiago Miahuatlán</t>
  </si>
  <si>
    <t>14/05</t>
  </si>
  <si>
    <t>Nicolás Bravo</t>
  </si>
  <si>
    <t>15/01</t>
  </si>
  <si>
    <t>Ajalpan</t>
  </si>
  <si>
    <t>15/02</t>
  </si>
  <si>
    <t>Zapotitlán</t>
  </si>
  <si>
    <t>15/03</t>
  </si>
  <si>
    <t>Caltepec</t>
  </si>
  <si>
    <t>15/04</t>
  </si>
  <si>
    <t>San Gabriel Chilac</t>
  </si>
  <si>
    <t>15/05</t>
  </si>
  <si>
    <t>San José Miahuatlán</t>
  </si>
  <si>
    <t>15/06</t>
  </si>
  <si>
    <t>Altepexi</t>
  </si>
  <si>
    <t>15/07</t>
  </si>
  <si>
    <t>Zinacatepec</t>
  </si>
  <si>
    <t>15/08</t>
  </si>
  <si>
    <t>Coxcatlán</t>
  </si>
  <si>
    <t>15/09</t>
  </si>
  <si>
    <t>San Antonio Cañada</t>
  </si>
  <si>
    <t>15/10</t>
  </si>
  <si>
    <t>Vicente Guerrero</t>
  </si>
  <si>
    <t>15/11</t>
  </si>
  <si>
    <t>Zoquitlán</t>
  </si>
  <si>
    <t>15/12</t>
  </si>
  <si>
    <t>Coyomeapan</t>
  </si>
  <si>
    <t>15/13</t>
  </si>
  <si>
    <t>San Sebastián Tlacotepec</t>
  </si>
  <si>
    <t>15/14</t>
  </si>
  <si>
    <t>Eloxochitlán</t>
  </si>
  <si>
    <t>16/01</t>
  </si>
  <si>
    <t>Tepeaca</t>
  </si>
  <si>
    <t>16/02</t>
  </si>
  <si>
    <t>Acajete</t>
  </si>
  <si>
    <t>16/03</t>
  </si>
  <si>
    <t>Amozoc</t>
  </si>
  <si>
    <t>16/04</t>
  </si>
  <si>
    <t>Cuautinchán</t>
  </si>
  <si>
    <t>16/05</t>
  </si>
  <si>
    <t>Mixtla</t>
  </si>
  <si>
    <t>16/06</t>
  </si>
  <si>
    <t>Santo Tomás Hueyotlipan</t>
  </si>
  <si>
    <t>16/07</t>
  </si>
  <si>
    <t>Tecali de Herrera</t>
  </si>
  <si>
    <t>16/08</t>
  </si>
  <si>
    <t>Tepatlaxco de Hidalgo</t>
  </si>
  <si>
    <t>16/09</t>
  </si>
  <si>
    <t>Tzicatlacoyan</t>
  </si>
  <si>
    <t>17/01</t>
  </si>
  <si>
    <t>Tecamachalco</t>
  </si>
  <si>
    <t>17/02</t>
  </si>
  <si>
    <t>Cuapiaxtla de Madero</t>
  </si>
  <si>
    <t>17/03</t>
  </si>
  <si>
    <t>17/04</t>
  </si>
  <si>
    <t>Palmar de Bravo</t>
  </si>
  <si>
    <t>17/05</t>
  </si>
  <si>
    <t>Quecholac</t>
  </si>
  <si>
    <t>17/06</t>
  </si>
  <si>
    <t>Los Reyes de Juárez</t>
  </si>
  <si>
    <t>17/07</t>
  </si>
  <si>
    <t>San Salvador Huixcolotla</t>
  </si>
  <si>
    <t>17/08</t>
  </si>
  <si>
    <t>Tlacotepec de Benito Juárez</t>
  </si>
  <si>
    <t>17/09</t>
  </si>
  <si>
    <t>Tlanepantla</t>
  </si>
  <si>
    <t>17/10</t>
  </si>
  <si>
    <t>Tochtepec</t>
  </si>
  <si>
    <t>17/11</t>
  </si>
  <si>
    <t>Xochitlán Todos Santos</t>
  </si>
  <si>
    <t>17/12</t>
  </si>
  <si>
    <t>Yehualtepec</t>
  </si>
  <si>
    <t>Acatzingo</t>
  </si>
  <si>
    <t>18/02</t>
  </si>
  <si>
    <t>Mazapiltepec de Juárez</t>
  </si>
  <si>
    <t>18/03</t>
  </si>
  <si>
    <t>Nopalucan</t>
  </si>
  <si>
    <t>18/04</t>
  </si>
  <si>
    <t>Rafael Lara Grajales</t>
  </si>
  <si>
    <t>18/05</t>
  </si>
  <si>
    <t>San José Chiapa</t>
  </si>
  <si>
    <t>18/06</t>
  </si>
  <si>
    <t>San Nicolás Buenos Aires</t>
  </si>
  <si>
    <t>18/07</t>
  </si>
  <si>
    <t>San Salvador el Seco</t>
  </si>
  <si>
    <t>18/08</t>
  </si>
  <si>
    <t>Soltepec</t>
  </si>
  <si>
    <t>19/01</t>
  </si>
  <si>
    <t>Chalchicomula de Sesma</t>
  </si>
  <si>
    <t>19/02</t>
  </si>
  <si>
    <t>Aljojuca</t>
  </si>
  <si>
    <t>Atzitzintla</t>
  </si>
  <si>
    <t>19/04</t>
  </si>
  <si>
    <t>Cañada Morelos</t>
  </si>
  <si>
    <t>19/05</t>
  </si>
  <si>
    <t>Chichiquila</t>
  </si>
  <si>
    <t>19/06</t>
  </si>
  <si>
    <t>Chilchotla</t>
  </si>
  <si>
    <t>19/07</t>
  </si>
  <si>
    <t>Esperanza</t>
  </si>
  <si>
    <t>Guadalupe Victoria</t>
  </si>
  <si>
    <t>19/09</t>
  </si>
  <si>
    <t>Lafragua</t>
  </si>
  <si>
    <t>19/10</t>
  </si>
  <si>
    <t>Quimixtlán</t>
  </si>
  <si>
    <t>19/11</t>
  </si>
  <si>
    <t>San Juan Atenco</t>
  </si>
  <si>
    <t>19/12</t>
  </si>
  <si>
    <t>Tlachichuca</t>
  </si>
  <si>
    <t>20/01</t>
  </si>
  <si>
    <t>Tlatlauquitepec</t>
  </si>
  <si>
    <t>20/02</t>
  </si>
  <si>
    <t>Atempan</t>
  </si>
  <si>
    <t>20/03</t>
  </si>
  <si>
    <t>Hueyapan</t>
  </si>
  <si>
    <t>20/04</t>
  </si>
  <si>
    <t>Libres</t>
  </si>
  <si>
    <t>20/05</t>
  </si>
  <si>
    <t>Oriental</t>
  </si>
  <si>
    <t>20/06</t>
  </si>
  <si>
    <t>Tepeyahualco</t>
  </si>
  <si>
    <t>20/07</t>
  </si>
  <si>
    <t>Teteles de Ávila Castillo</t>
  </si>
  <si>
    <t>20/08</t>
  </si>
  <si>
    <t>Yaonahuac</t>
  </si>
  <si>
    <t>20/09</t>
  </si>
  <si>
    <t>Zaragoza</t>
  </si>
  <si>
    <t>Teziutlán</t>
  </si>
  <si>
    <t>21/02</t>
  </si>
  <si>
    <t>Acateno</t>
  </si>
  <si>
    <t>21/03</t>
  </si>
  <si>
    <t>Ayotoxco de Guerrero</t>
  </si>
  <si>
    <t>21/04</t>
  </si>
  <si>
    <t>Chignautla</t>
  </si>
  <si>
    <t>21/05</t>
  </si>
  <si>
    <t>Hueytamalco</t>
  </si>
  <si>
    <t>21/06</t>
  </si>
  <si>
    <t>Tenampulco</t>
  </si>
  <si>
    <t>Xiutetelco</t>
  </si>
  <si>
    <t>22/01</t>
  </si>
  <si>
    <t>Zacapoaxtla</t>
  </si>
  <si>
    <t>22/02</t>
  </si>
  <si>
    <t>Cuetzalan del Progreso</t>
  </si>
  <si>
    <t>22/03</t>
  </si>
  <si>
    <t>Cuyoaco</t>
  </si>
  <si>
    <t>22/04</t>
  </si>
  <si>
    <t>Jonotla</t>
  </si>
  <si>
    <t>22/05</t>
  </si>
  <si>
    <t>Nauzontla</t>
  </si>
  <si>
    <t>Ocotepec</t>
  </si>
  <si>
    <t>22/07</t>
  </si>
  <si>
    <t>Tuzamapan de Galeana</t>
  </si>
  <si>
    <t>22/08</t>
  </si>
  <si>
    <t>Xochitlán de Vicente Suárez</t>
  </si>
  <si>
    <t>22/09</t>
  </si>
  <si>
    <t>Zautla</t>
  </si>
  <si>
    <t>22/10</t>
  </si>
  <si>
    <t>Zoquiapan</t>
  </si>
  <si>
    <t>23/01</t>
  </si>
  <si>
    <t>Tetela de Ocampo</t>
  </si>
  <si>
    <t>23/02</t>
  </si>
  <si>
    <t>Aquixtla</t>
  </si>
  <si>
    <t>23/03</t>
  </si>
  <si>
    <t>Cuautempan</t>
  </si>
  <si>
    <t>23/04</t>
  </si>
  <si>
    <t>Chignahuapan</t>
  </si>
  <si>
    <t>23/05</t>
  </si>
  <si>
    <t>Huitzilan de Serdán</t>
  </si>
  <si>
    <t>23/06</t>
  </si>
  <si>
    <t>Ixtacamaxtitlan</t>
  </si>
  <si>
    <t>23/07</t>
  </si>
  <si>
    <t>Xochiapulco</t>
  </si>
  <si>
    <t>23/08</t>
  </si>
  <si>
    <t>Zapotitlán de Méndez</t>
  </si>
  <si>
    <t>23/09</t>
  </si>
  <si>
    <t>Zongozotla</t>
  </si>
  <si>
    <t>24/01</t>
  </si>
  <si>
    <t>Zacatlán</t>
  </si>
  <si>
    <t>24/02</t>
  </si>
  <si>
    <t>Ahuacatlán</t>
  </si>
  <si>
    <t>24/03</t>
  </si>
  <si>
    <t>Amixtlán</t>
  </si>
  <si>
    <t>24/04</t>
  </si>
  <si>
    <t>Camocuautla</t>
  </si>
  <si>
    <t>24/05</t>
  </si>
  <si>
    <t>Caxhuacan</t>
  </si>
  <si>
    <t>24/06</t>
  </si>
  <si>
    <t>Coatepec</t>
  </si>
  <si>
    <t>24/07</t>
  </si>
  <si>
    <t>Hermenegildo Galeana</t>
  </si>
  <si>
    <t>24/08</t>
  </si>
  <si>
    <t>Huehuetla</t>
  </si>
  <si>
    <t>24/09</t>
  </si>
  <si>
    <t>Hueytlalpan</t>
  </si>
  <si>
    <t>24/10</t>
  </si>
  <si>
    <t>Atlequizayán</t>
  </si>
  <si>
    <t>24/11</t>
  </si>
  <si>
    <t>Ixtepec</t>
  </si>
  <si>
    <t>24/12</t>
  </si>
  <si>
    <t>Jopala</t>
  </si>
  <si>
    <t>24/13</t>
  </si>
  <si>
    <t>Olintla</t>
  </si>
  <si>
    <t>24/14</t>
  </si>
  <si>
    <t>San Felipe Tepatlán</t>
  </si>
  <si>
    <t>24/15</t>
  </si>
  <si>
    <t>Tepango de Rodríguez</t>
  </si>
  <si>
    <t>24/16</t>
  </si>
  <si>
    <t>Tepetzintla</t>
  </si>
  <si>
    <t>24/17</t>
  </si>
  <si>
    <t>Tlapacoya</t>
  </si>
  <si>
    <t>25/01</t>
  </si>
  <si>
    <t>Huauchinango</t>
  </si>
  <si>
    <t>25/02</t>
  </si>
  <si>
    <t>Ahuazotepec</t>
  </si>
  <si>
    <t>25/03</t>
  </si>
  <si>
    <t>Chiconcuautla</t>
  </si>
  <si>
    <t>25/04</t>
  </si>
  <si>
    <t>Honey</t>
  </si>
  <si>
    <t>25/05</t>
  </si>
  <si>
    <t>Juan Galindo</t>
  </si>
  <si>
    <t>25/06</t>
  </si>
  <si>
    <t>Naupan</t>
  </si>
  <si>
    <t>25/07</t>
  </si>
  <si>
    <t>Pahuatlán</t>
  </si>
  <si>
    <t>25/08</t>
  </si>
  <si>
    <t>Tlaola</t>
  </si>
  <si>
    <t>Xicotepec</t>
  </si>
  <si>
    <t>Francisco Z. Mena</t>
  </si>
  <si>
    <t>26/03</t>
  </si>
  <si>
    <t>Jalpan</t>
  </si>
  <si>
    <t>Pantepec</t>
  </si>
  <si>
    <t>26/05</t>
  </si>
  <si>
    <t>Tlacuilotepec</t>
  </si>
  <si>
    <t>26/06</t>
  </si>
  <si>
    <t>Tlaxco</t>
  </si>
  <si>
    <t>26/07</t>
  </si>
  <si>
    <t>Venustiano Carranza</t>
  </si>
  <si>
    <t>26/08</t>
  </si>
  <si>
    <t>Zihuateutla</t>
  </si>
  <si>
    <t>901/01</t>
  </si>
  <si>
    <t>Sistema Operador de los Servicios de Agua Potable y Alcantarillado del Municipio de Puebla</t>
  </si>
  <si>
    <t>907/01</t>
  </si>
  <si>
    <t>Sistema Operador de los Servicios de Agua Potable y Alcantarillado del Municipio de San Martín Texmelucan</t>
  </si>
  <si>
    <t>907/03</t>
  </si>
  <si>
    <t>Sistema Operador de los Servicios de Agua Potable y Alcantarillado del Municipio de Huejotzingo</t>
  </si>
  <si>
    <t>Sistema Operador de los Servicios de Agua Potable y Alcantarillado del Municipio de San Pedro Cholula</t>
  </si>
  <si>
    <t>908/04</t>
  </si>
  <si>
    <t>Sistema Operador de los Servicios de Agua Potable y Alcantarillado del Municipio de Cuautlancingo, Puebla</t>
  </si>
  <si>
    <t>909/01</t>
  </si>
  <si>
    <t>Sistema Operador de los Servicios de Agua Potable y Alcantarillado del Municipio de Atlixco</t>
  </si>
  <si>
    <t>910/01</t>
  </si>
  <si>
    <t>Sistema Operador de los Servicios de Agua Potable y Alcantarillado del Municipio de Izúcar de Matamoros</t>
  </si>
  <si>
    <t>912/01</t>
  </si>
  <si>
    <t>Sistema Operador de los Servicios de Agua Potable y Alcantarillado del Municipio de Acatlán</t>
  </si>
  <si>
    <t>913/10</t>
  </si>
  <si>
    <t>Sistema Operador de los Servicios de Agua Potable y Alcantarillado del Municipio de Ixcaquixtla, Puebla</t>
  </si>
  <si>
    <t>914/01</t>
  </si>
  <si>
    <t>Organismo Operador de los Servicios de Agua Potable y Alcantarillado del Municipio de Tehuacán, Puebla</t>
  </si>
  <si>
    <t>Sistema Operador de los Servicios de Agua Potable y Alcantarillado del Municipio de Tepeaca</t>
  </si>
  <si>
    <t>917/01</t>
  </si>
  <si>
    <t>Sistema Operador de los Servicios de Agua Potable y Alcantarillado del Municipio de Tecamachalco, Puebla</t>
  </si>
  <si>
    <t>917/07</t>
  </si>
  <si>
    <t>Sistema Operador Municipal de los Servicios de Agua Potable y Alcantarillado de San Salvador Huixcolotla, Puebla</t>
  </si>
  <si>
    <t>918/01</t>
  </si>
  <si>
    <t>Sistema Operador de los Servicios de Agua Potable y Alcantarillado del Municipio de Acatzingo de Hidalgo, Puebla</t>
  </si>
  <si>
    <t>919/01</t>
  </si>
  <si>
    <t>Sistema Operador de los Servicios de Agua Potable y Alcantarillado del Municipio de Chalchicomula de Sesma</t>
  </si>
  <si>
    <t>919/08</t>
  </si>
  <si>
    <t>Sistema Operador de los Servicios de Agua Potable y Alcantarillado del Municipio de Guadalupe Victoria, Puebla</t>
  </si>
  <si>
    <t>919/12</t>
  </si>
  <si>
    <t>Sistema Operador de los Servicios de Agua Potable y Alcantarillado del Municipio de Tlachichuca</t>
  </si>
  <si>
    <t>Sistema Operador de los Servicios de Agua Potable y Alcantarillado del Municipio de Tlatlauquitepec</t>
  </si>
  <si>
    <t>920/04</t>
  </si>
  <si>
    <t>Sistema Operador de los Servicios de Agua Potable y Alcantarillado del Municipio de Libres</t>
  </si>
  <si>
    <t>921/01</t>
  </si>
  <si>
    <t>Sistema Operador de los Servicios de Agua Potable y Alcantarillado del Municipio de Teziutlán, Puebla</t>
  </si>
  <si>
    <t>922/01</t>
  </si>
  <si>
    <t>Sistema Operador de Agua Potable y Alcantarillado del Municipio de Zacapoaxtla</t>
  </si>
  <si>
    <t>Sistema Operador de los Servicios de Agua Potable y Alcantarillado del Municipio de Chignahuapan</t>
  </si>
  <si>
    <t>924/01</t>
  </si>
  <si>
    <t>Sistema Operador de los Servicios de Agua Potable y Alcantarillado del Municipio de Zacatlán</t>
  </si>
  <si>
    <t>925/01</t>
  </si>
  <si>
    <t>Empresa de Servicios de Agua Potable y Alcantarillado de Huauchinango, Puebla</t>
  </si>
  <si>
    <t>926/01</t>
  </si>
  <si>
    <t>Sistema Operador de los Servicios de Agua Potable y Alcantarillado del Municipio de Xicotepec de Juárez, Pue.</t>
  </si>
  <si>
    <t>90/01</t>
  </si>
  <si>
    <t>Organismo Operador del Servicio de Limpia del Municipio de Puebla</t>
  </si>
  <si>
    <t>90/02</t>
  </si>
  <si>
    <t>Industrial de Abastos Puebla</t>
  </si>
  <si>
    <t>90/26</t>
  </si>
  <si>
    <t>Organismo Operador de Mercados del Municipio de Izúcar de Matamoros, Puebla</t>
  </si>
  <si>
    <t>90/34</t>
  </si>
  <si>
    <t>Organismo Operador del Servicio de Limpia de Tehuacán</t>
  </si>
  <si>
    <t>95/01</t>
  </si>
  <si>
    <t>Organismo Operador de la Feria de la Manzana de Zacatlán</t>
  </si>
  <si>
    <t>95/02</t>
  </si>
  <si>
    <t>Instituto Municipal del Deporte de Puebla</t>
  </si>
  <si>
    <t>95/03</t>
  </si>
  <si>
    <t>Rastro Regional Zacatlán-Chignahuapan</t>
  </si>
  <si>
    <t>90/98</t>
  </si>
  <si>
    <t>Instituto Municipal de Arte y Cultura de Puebla</t>
  </si>
  <si>
    <t>90/114</t>
  </si>
  <si>
    <t>Instituto Municipal de Planeación</t>
  </si>
  <si>
    <t>90/115</t>
  </si>
  <si>
    <t>Instituto de la Juventud del Municipio de Puebla</t>
  </si>
  <si>
    <t>Clave</t>
  </si>
  <si>
    <t>Sujeto</t>
  </si>
  <si>
    <t>07/06</t>
  </si>
  <si>
    <t>08/03</t>
  </si>
  <si>
    <t>09/04</t>
  </si>
  <si>
    <t>10/08</t>
  </si>
  <si>
    <t>18/01</t>
  </si>
  <si>
    <t>19/03</t>
  </si>
  <si>
    <t>19/08</t>
  </si>
  <si>
    <t>21/01</t>
  </si>
  <si>
    <t>21/07</t>
  </si>
  <si>
    <t>22/06</t>
  </si>
  <si>
    <t>26/01</t>
  </si>
  <si>
    <t>26/04</t>
  </si>
  <si>
    <t>General Felipe Ángeles</t>
  </si>
  <si>
    <t>26/02</t>
  </si>
  <si>
    <t>908/01</t>
  </si>
  <si>
    <t>916/01</t>
  </si>
  <si>
    <t>920/01</t>
  </si>
  <si>
    <t>923/04</t>
  </si>
  <si>
    <t>CLAVE:</t>
  </si>
  <si>
    <t xml:space="preserve">FUNCIÓN </t>
  </si>
  <si>
    <t>1.1.1 Legislación</t>
  </si>
  <si>
    <t>1.1.2 Fiscalización</t>
  </si>
  <si>
    <t>1.2.1 Impartición de Justicia</t>
  </si>
  <si>
    <t>1.2.2 Procuración de Justicia</t>
  </si>
  <si>
    <t>1.2.3 Reclusión y Readaptación Social</t>
  </si>
  <si>
    <t>1.2.4 Derechos Humanos</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</si>
  <si>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</si>
  <si>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</si>
  <si>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</si>
  <si>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</si>
  <si>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</si>
  <si>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</si>
  <si>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</si>
  <si>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</si>
  <si>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</si>
  <si>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1.4.1 Relaciones Exteriores</t>
  </si>
  <si>
    <t>1.5.1 Asuntos Financieros</t>
  </si>
  <si>
    <t>1.5.2 Asuntos Hacendarios</t>
  </si>
  <si>
    <t>1.6.1 Defensa</t>
  </si>
  <si>
    <t>1.6.2 Marina</t>
  </si>
  <si>
    <t>1.6.3 Inteligencia para la Preservación de la Seguridad Nacional</t>
  </si>
  <si>
    <t>1.7.1 Policía</t>
  </si>
  <si>
    <t>1.7.2 Protección Civil</t>
  </si>
  <si>
    <t>1.7.3 Otros Asuntos de Orden Público y Seguridad</t>
  </si>
  <si>
    <t>1.7.4 Sistema Nacional de Seguridad Pública</t>
  </si>
  <si>
    <t>1.8.1 Servicios Registrales, Administrativos y Patrimoniales</t>
  </si>
  <si>
    <t>1.8.2 Servicios Estadísticos</t>
  </si>
  <si>
    <t>1.8.3 Servicios de Comunicación y Medios</t>
  </si>
  <si>
    <t>1.8.4 Acceso a la Información Pública Gubernamental</t>
  </si>
  <si>
    <t>1.8.5 Otros</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</si>
  <si>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</si>
  <si>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</si>
  <si>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</si>
  <si>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</si>
  <si>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</si>
  <si>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</si>
  <si>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2.2.1 Urbanización</t>
  </si>
  <si>
    <t>2.2.2 Desarrollo Comunitario</t>
  </si>
  <si>
    <t>2.2.3 Abastecimiento de Agua</t>
  </si>
  <si>
    <t>2.2.4 Alumbrado Público</t>
  </si>
  <si>
    <t>2.2.5 Vivienda</t>
  </si>
  <si>
    <t>2.2.6 Servicios Comunales</t>
  </si>
  <si>
    <t>2.2.7 Desarrollo Regional</t>
  </si>
  <si>
    <t>2.3.1 Prestación de Servicios de Salud a la Comunidad</t>
  </si>
  <si>
    <t>2.3.2 Prestación de Servicios de Salud a la Persona</t>
  </si>
  <si>
    <t>2.3.3 Generación de Recursos para la Salud</t>
  </si>
  <si>
    <t>2.3.4 Rectoría del Sistema de Salud</t>
  </si>
  <si>
    <t>2.3.5 Protección Social en Salud</t>
  </si>
  <si>
    <t>2.4.1 Deporte y Recreación</t>
  </si>
  <si>
    <t>2.4.2 Cultura</t>
  </si>
  <si>
    <t>2.4.3 Radio, Televisión y Editoriales</t>
  </si>
  <si>
    <t>2.4.4 Asuntos Religiosos y Otras Manifestaciones Sociales</t>
  </si>
  <si>
    <t>2.5.1 Educación Básica</t>
  </si>
  <si>
    <t>2.5.2 Educación Media Superior</t>
  </si>
  <si>
    <t>2.5.3 Educación Superior</t>
  </si>
  <si>
    <t>2.5.4 Posgrado</t>
  </si>
  <si>
    <t>2.5.5 Educación para Adultos</t>
  </si>
  <si>
    <t>2.5.6 Otros Servicios Educativos y Actividades Inherentes</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</si>
  <si>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</si>
  <si>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</si>
  <si>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</si>
  <si>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</si>
  <si>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</si>
  <si>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</si>
  <si>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</si>
  <si>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</si>
  <si>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</si>
  <si>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2.7.1 Otros Asuntos Sociales</t>
  </si>
  <si>
    <t>3.1.1 Asuntos Económicos y Comerciales en General</t>
  </si>
  <si>
    <t>3.1.2 Asuntos Laborales Generales</t>
  </si>
  <si>
    <t>3.2.1 Agropecuaria</t>
  </si>
  <si>
    <t>3.2.2 Silvicultura</t>
  </si>
  <si>
    <t>3.2.3 Acuacultura, Pesca y Caza</t>
  </si>
  <si>
    <t>3.2.4 Agroindustrial</t>
  </si>
  <si>
    <t>3.2.5 Hidroagrícola</t>
  </si>
  <si>
    <t>3.2.6 Apoyo Financiero a la Banca y Seguro Agropecuario</t>
  </si>
  <si>
    <t>3.3.1 Carbón y Otros Combustibles Minerales Sólidos</t>
  </si>
  <si>
    <t>3.3.2 Petróleo y Gas Natural (Hidrocarburos)</t>
  </si>
  <si>
    <t>3.3.3 Combustibles Nucleares</t>
  </si>
  <si>
    <t>3.3.4 Otros Combustibles</t>
  </si>
  <si>
    <t>3.3.6 Energía no Eléctrica</t>
  </si>
  <si>
    <t>3.3.5 Electricidad</t>
  </si>
  <si>
    <t>3.4.1 Extracción de Recursos Minerales excepto los Combustibles Minerales</t>
  </si>
  <si>
    <t>3.4.2 Manufacturas</t>
  </si>
  <si>
    <t>3.4.3 Construcción</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</si>
  <si>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</si>
  <si>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</si>
  <si>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</si>
  <si>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</si>
  <si>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</si>
  <si>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</si>
  <si>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3.6.1 Comunicaciones</t>
  </si>
  <si>
    <t>3.7.1 Turismo</t>
  </si>
  <si>
    <t>3.7.2 Hoteles y Restaurantes</t>
  </si>
  <si>
    <t>3.8.1 Investigación Científica</t>
  </si>
  <si>
    <t>3.8.2 Desarrollo Tecnológico</t>
  </si>
  <si>
    <t>3.8.3 Servicios Científicos y Tecnológicos</t>
  </si>
  <si>
    <t>3.8.4 Innovación</t>
  </si>
  <si>
    <t>3.9.1 Comercio, Distribución, Almacenamiento y Depósito</t>
  </si>
  <si>
    <t>3.9.2 Otras Industrias</t>
  </si>
  <si>
    <t>3.9.3 Otros Asuntos Económicos</t>
  </si>
  <si>
    <t>4.1.1 Deuda Pública Interna</t>
  </si>
  <si>
    <t>4.1.2 Deuda Pública Externa</t>
  </si>
  <si>
    <t>4.2.1 Transferencias entre Diferentes Niveles y Ordenes de Gobierno</t>
  </si>
  <si>
    <t>4.2.2 Participaciones entre Diferentes Niveles y Ordenes de Gobierno</t>
  </si>
  <si>
    <t>4.2.3 Aportaciones entre Diferentes Niveles y Ordenes de Gobierno</t>
  </si>
  <si>
    <t>4.3.1 Saneamiento del Sistema Financiero</t>
  </si>
  <si>
    <t>4.3.2 Apoyos IPAB</t>
  </si>
  <si>
    <t>4.3.3 Banca de Desarrollo</t>
  </si>
  <si>
    <t>4.3.4 Apoyo a los programas de reestructura en unidades de inversión (UDIS)</t>
  </si>
  <si>
    <t>4.4.1 Adeudos de Ejercicios Fiscales Anteriores</t>
  </si>
  <si>
    <t>PROGRAMADO</t>
  </si>
  <si>
    <t>CUMPLIMIENTO FINAL</t>
  </si>
  <si>
    <t>1.1. Legislación</t>
  </si>
  <si>
    <t>1.2. Justicia</t>
  </si>
  <si>
    <t>1.3. Coordinación de la política de gobierno</t>
  </si>
  <si>
    <t>1.4. Relaciones exteriores</t>
  </si>
  <si>
    <t>1.5. Asuntos financieros y hacendarios</t>
  </si>
  <si>
    <t>1.6. Seguridad nacional</t>
  </si>
  <si>
    <t>1.7. Asuntos de orden público y de seguridad interior</t>
  </si>
  <si>
    <t>1.8. Otros servicios generales</t>
  </si>
  <si>
    <t>2.1. Protección ambiental</t>
  </si>
  <si>
    <t>2.2. Vivienda y servicios a la comunidad</t>
  </si>
  <si>
    <t>2.3. Salud</t>
  </si>
  <si>
    <t>2.4. Recreación, cultura y otras manifestaciones sociales</t>
  </si>
  <si>
    <t>2.5. Educación</t>
  </si>
  <si>
    <t>2.6. Protección social</t>
  </si>
  <si>
    <t>2.7. Otros asuntos sociales</t>
  </si>
  <si>
    <t>3.1. Asuntos económicos, comerciales y laborales en general</t>
  </si>
  <si>
    <t>3.2. Agropecuaria, silvicultura, pesca y caza</t>
  </si>
  <si>
    <t>3.3. Combustibles y energía</t>
  </si>
  <si>
    <t>3.4. Minería, manufacturas y construcción</t>
  </si>
  <si>
    <t>3.5. Transporte</t>
  </si>
  <si>
    <t>3.6. Comunicaciones</t>
  </si>
  <si>
    <t>3.7. Turismo</t>
  </si>
  <si>
    <t>3.8. Ciencia, tecnología e innovación</t>
  </si>
  <si>
    <t>3.9. Otras industrias y otros asuntos económicos</t>
  </si>
  <si>
    <t>4.1. Transacciones de la deuda pública / costo financiero de la deuda</t>
  </si>
  <si>
    <t>4.2. Transferencias, participaciones y aportaciones entre diferentes niveles y órdenes de gobierno</t>
  </si>
  <si>
    <t>4.3. Saneamiento del sistema financiero</t>
  </si>
  <si>
    <t>4.4. Adeudos de ejercicios fiscales anteriores</t>
  </si>
  <si>
    <t>1. Gobierno</t>
  </si>
  <si>
    <t>2. Desarrollo social</t>
  </si>
  <si>
    <t>3. Desarrollo económico</t>
  </si>
  <si>
    <t>4. Otras no clasificadas en funciones anteriores</t>
  </si>
  <si>
    <t>Eficiencia</t>
  </si>
  <si>
    <t>PROGRAMADO 
VARIABLE 1</t>
  </si>
  <si>
    <t>PROGRAMADO 
VARIABLE 2</t>
  </si>
  <si>
    <t>COMPONENTES</t>
  </si>
  <si>
    <t>2. Igualdad de Oportunidades para Todos</t>
  </si>
  <si>
    <t>LINEA BASE</t>
  </si>
  <si>
    <t>VALOR</t>
  </si>
  <si>
    <t>AÑO</t>
  </si>
  <si>
    <t>META DEL INDICADOR</t>
  </si>
  <si>
    <t xml:space="preserve">RESUMEN NARRATIVO </t>
  </si>
  <si>
    <t>MÉTODO DE CALCULO</t>
  </si>
  <si>
    <t>Indicador</t>
  </si>
  <si>
    <t xml:space="preserve">COMPONENTE 1
RESUMEN NARRATIVO </t>
  </si>
  <si>
    <t xml:space="preserve">COMPONENTE 2
RESUMEN NARRATIVO </t>
  </si>
  <si>
    <t xml:space="preserve">COMPONENTE 3
RESUMEN NARRATIVO </t>
  </si>
  <si>
    <t xml:space="preserve">COMPONENTE 4
RESUMEN NARRATIVO </t>
  </si>
  <si>
    <t xml:space="preserve">COMPONENTE 5
RESUMEN NARRATIVO </t>
  </si>
  <si>
    <t>TIPO DE INDICADOR</t>
  </si>
  <si>
    <t xml:space="preserve">COMPORTAMIENTO DEL INDICADOR HACIA LA META </t>
  </si>
  <si>
    <t>REALIZADO
VARIABLE 1</t>
  </si>
  <si>
    <t>REALIZADO
VARIABLE 2</t>
  </si>
  <si>
    <t>Estratégico</t>
  </si>
  <si>
    <t>Eficacia</t>
  </si>
  <si>
    <t>Ascendente</t>
  </si>
  <si>
    <t>Anual</t>
  </si>
  <si>
    <t>Porcentaje</t>
  </si>
  <si>
    <t>Variación Porcentual</t>
  </si>
  <si>
    <t>META PROGRAMADA EN EL AÑO</t>
  </si>
  <si>
    <t>RESULTADO ALCANZADO EN EL AÑO</t>
  </si>
  <si>
    <t>Regular</t>
  </si>
  <si>
    <t>Num.</t>
  </si>
  <si>
    <t>CLAVE</t>
  </si>
  <si>
    <t>SUJETO</t>
  </si>
  <si>
    <t xml:space="preserve"> </t>
  </si>
  <si>
    <t>General Felipe Angeles</t>
  </si>
  <si>
    <t>SOAPA del Municipio de Puebla</t>
  </si>
  <si>
    <t>SOAPA Izúcar de Matamoros</t>
  </si>
  <si>
    <t>SOAPA Acatlán</t>
  </si>
  <si>
    <t>SOAPA Tlachichuca</t>
  </si>
  <si>
    <t>SOAPA del Municipio de Libres</t>
  </si>
  <si>
    <t>SOAPA del Municipio de Teziutlán, Puebla</t>
  </si>
  <si>
    <t>SOAPA del Municipio de Chignahuapan</t>
  </si>
  <si>
    <t>SOAPA del Municipio de Zacatlán</t>
  </si>
  <si>
    <t>SOAPA del Municipio de Xicotepec de Juárez</t>
  </si>
  <si>
    <t>ANUAL</t>
  </si>
  <si>
    <t>ENTIDAD FISCALIZADA:</t>
  </si>
  <si>
    <t>PROGRAMA PRESUPUESTARIO</t>
  </si>
  <si>
    <t>2. Desarrollo Social</t>
  </si>
  <si>
    <t>2.2. Vivienda y Servicios a la Comunidad</t>
  </si>
  <si>
    <t>EJE 3. INFRAESTRUCTURA,  SUSTENTABILIDAD Y SERVICIOS DE CALIDAD</t>
  </si>
  <si>
    <t xml:space="preserve">Mecanismos y procedimientos,  en la comercialización que permiten lograr la calidad en la atención al usuario. </t>
  </si>
  <si>
    <t>Entregar notificaciones para ingresar recursos por adeudo e imposición de multas</t>
  </si>
  <si>
    <t>Expedir 12 reportes generales de cobranza por los servicios prestados</t>
  </si>
  <si>
    <t xml:space="preserve">Realizar contratos celebrados con usuarios por servicios otorgados  </t>
  </si>
  <si>
    <t>Realizar solicitudes para expedición de constancias y actualización de padrón de usuarios</t>
  </si>
  <si>
    <t>Elaborar convenios para pagos en parcialidades y trámite para cobro de transferencia bancaria</t>
  </si>
  <si>
    <t>Notificaciones</t>
  </si>
  <si>
    <t xml:space="preserve">Reportes </t>
  </si>
  <si>
    <t>Contratos</t>
  </si>
  <si>
    <t>Solicitudes</t>
  </si>
  <si>
    <t>Convenios</t>
  </si>
  <si>
    <t xml:space="preserve">Realizar reportes de Instalación de medidores, Suspensión por adeudo y fin de plazo, Toma de Lecturas </t>
  </si>
  <si>
    <t>Elaborar ordenes de trabajo operativo micromedición</t>
  </si>
  <si>
    <t>Otorgar apoyos, a personas que acudan a pagar el suministro de agua potable, de acuerdo al padrón de usuarios.</t>
  </si>
  <si>
    <t xml:space="preserve"> Reportes de I.S.L.</t>
  </si>
  <si>
    <t>Ordenes de trabajo</t>
  </si>
  <si>
    <t>Apoyos</t>
  </si>
  <si>
    <t>Servicios</t>
  </si>
  <si>
    <t>Mejoramiento 
en la ampliación y distribución de los servicios de agua potable y alcantarillado sanitario en el municipio de Tehuacán</t>
  </si>
  <si>
    <t>Realizar instalaciones nuevas, de tomas de agua potable y alcantarillado, descargas domiciliaras</t>
  </si>
  <si>
    <t>Realizar mantenimiento preventivo y correctivo, en cuanto a las fugas en las redes de agua potable y tomas domiciliarias.</t>
  </si>
  <si>
    <t>Elaborar ordenes de trabajo, para el requerimiento de materiales para el mantenimiento de conservación a las líneas y fuentes de agua a la red de distribución</t>
  </si>
  <si>
    <t>Efectuar trabajos de compactación y bacheo, reposición de banqueta, concreto, asfalto y adoquín</t>
  </si>
  <si>
    <t>Instalaciones</t>
  </si>
  <si>
    <t>Mantenimientos</t>
  </si>
  <si>
    <t>Trabajos</t>
  </si>
  <si>
    <t>Gestión y calidad en las   acciones  de ampliación, rehabilitación, mantenimiento de red de agua potable, drenaje sanitario y alcantarillado</t>
  </si>
  <si>
    <t>Ejecutar obras  de alcantarillado sanitario, en beneficio de la ciudadanía de Tehuacán</t>
  </si>
  <si>
    <t>Realizar trabajos en edificaciones y construcciones</t>
  </si>
  <si>
    <t>Realizar operaciones para garantizar la calidad del agua Potable, mediante análisis, físico, químico, bacteriológico y verificación a las descargas de aguas residuales</t>
  </si>
  <si>
    <t>Elaborar solicitudes de constancias de factibidades (interconexión), ampliaciones de red de Agua Potable y Drenaje Sanitario</t>
  </si>
  <si>
    <t>Realizar monitoreos de cloro residual, mantenimientos a los equipos de cloración, válvulas de inyección, depósitos y almacenamiento</t>
  </si>
  <si>
    <t>Obras</t>
  </si>
  <si>
    <t>Análisis y 
Muestreos</t>
  </si>
  <si>
    <t>Monitoreos</t>
  </si>
  <si>
    <t xml:space="preserve">Administración del gasto asignado a los recursos humanos, financieros y materiales del organismo, para la realización de funciones. </t>
  </si>
  <si>
    <t>Expedir cheques a proveedores y contratistas</t>
  </si>
  <si>
    <t>Efectuar pagos de nómina en favor de los empleados, de conformidad con el buen desempeño de funciones en el organismo.</t>
  </si>
  <si>
    <t>Ejecutar contratos  de adquisiciones, arrendamientos y servicios</t>
  </si>
  <si>
    <t>Realizar adquisiciones de bienes muebles y materiales para las áreas administrativas del organismo, encaminadas al desempeño de sus funciones.</t>
  </si>
  <si>
    <t>Abastecer de combustible, servicios de mantenimiento correctivo y preventivo al parque vehicular del organismo</t>
  </si>
  <si>
    <t>Elaborar informes Rendición de Cuentas de Estados Financieros del ejercicio Fiscal</t>
  </si>
  <si>
    <t>Efectuar pagos de obligaciones financieras</t>
  </si>
  <si>
    <t>Cheques</t>
  </si>
  <si>
    <t>Pagos</t>
  </si>
  <si>
    <t>Adquisiciones</t>
  </si>
  <si>
    <t>Acciones</t>
  </si>
  <si>
    <t>Informes</t>
  </si>
  <si>
    <t>Ubicar predios del padrón de usuarios en Cartografía.</t>
  </si>
  <si>
    <t>Realizar acciones para la Fiscalización, control y evaluación de la Gestión Pública</t>
  </si>
  <si>
    <t>Atender oficios, escritos, a asociaciones civiles, penales, administrativas, judiciales y de carácter tributario</t>
  </si>
  <si>
    <t>Rendición y atención a las sesiones de consejo ordinarias y extraordinarias</t>
  </si>
  <si>
    <t>Procesos/Expediente</t>
  </si>
  <si>
    <t>Sesiones</t>
  </si>
  <si>
    <t>Realizar la difusión de información en prensa escrita, spots radio, tv, medios digitales, vinil autobús y valla publicitaria</t>
  </si>
  <si>
    <t>Realizar acciones de cultura y cuidado del agua, en diferentes instituciones educativas y colonias</t>
  </si>
  <si>
    <t>Publicación y Difusión</t>
  </si>
  <si>
    <t>Realizar acciones a fin de fomentar la equidad de género</t>
  </si>
  <si>
    <t>Mensual</t>
  </si>
  <si>
    <t>Mejoramiento en la ampliación y distribución de los servicios de agua potable y alcantarillado sanitario en el municipio de Tehuacán</t>
  </si>
  <si>
    <t>Realizar acciones para la difusión, y publicación de obligaciones de transparencia.</t>
  </si>
  <si>
    <t>C6
Coordinación de mecanismos para el desarrollo de las actividades, encaminadas a la rendición de cuentas</t>
  </si>
  <si>
    <t>C7
Control y Coordinación de mecanismos en el desarrollo de las actividades jurídicas</t>
  </si>
  <si>
    <t xml:space="preserve">Realizar Acciones de Mantto.e Instalaciones de hardware y software de eq. De  Computo y Tecnologías de la Información y Comunicación  </t>
  </si>
  <si>
    <t>ING. RUBÉN HUITRON LÓPEZ
DIRECTOR GENERAL</t>
  </si>
  <si>
    <t>DIRECCIÓN GENERAL, CONTRALORIA INTERNA, GERENCIA ADMINISTRATIVA, COMERCIAL,  TÉCNICA Y  OPERATIVA</t>
  </si>
  <si>
    <t xml:space="preserve">Porcentaje del gasto asignado al rubro de obra pública </t>
  </si>
  <si>
    <t>Total del gasto asignado al rubro de obra pública</t>
  </si>
  <si>
    <t>Pesos</t>
  </si>
  <si>
    <t xml:space="preserve">Total del gasto de obra pública en el año anterior  </t>
  </si>
  <si>
    <t>Total del gasto asignado al rubro de obra pública / Total del gasto de obra pública en el año anterior</t>
  </si>
  <si>
    <t>PRESTACIÓN DE LOS SERVICIOS DE AGUA POTABLE, DRENAJE Y ALCANTARILLADO DEL MUNICIPIO DE TEHUACÁN.</t>
  </si>
  <si>
    <t>Objetivo: Ejecutar un programa para brindar servicios de calidad en el suministro de agua potable, drenaje y alcantarillado</t>
  </si>
  <si>
    <t>Que el organismo cuente con la infraestructura necesaria para brindar el servicio de agua potable, drenaje y alcantarillado sanitario</t>
  </si>
  <si>
    <t xml:space="preserve">Porcentaje de colonias que cuenta con los servicios de agua potable, drenaje y alcantarillado sanitario </t>
  </si>
  <si>
    <t>(Colonias beneficiadas con obras públicas de servicios de agua potable y alcantarillado sanitario en el año / Total de colonias en el municipio de Tehuacán) *100</t>
  </si>
  <si>
    <t>Explicaciones y causas de las variaciones al cumplimiento de la programación, ¿ Por qué no se cumplió o por que se supero considerablemente lo programado?</t>
  </si>
  <si>
    <t>Brindar el servicio de transporte a los usuarios, a través del osabus.</t>
  </si>
  <si>
    <t>Ejecutar obras de ampliación, rehabilitación de agua potable, saneamiento así como trabajos de desazolvé,  en beneficio de la ciudadanía de Tehuacán con recursos propios y federales.</t>
  </si>
  <si>
    <t>C5
Creación y Actualización de la Cartografía Hidráulica del Municipio.</t>
  </si>
  <si>
    <t>Realizar trabajos de ubicación de infraestructura equipamiento, redes hídricas que administra el Organismo operador</t>
  </si>
  <si>
    <t>C9
Coordinar actividades de informática en beneficio las diversas áreas del organismo</t>
  </si>
  <si>
    <t>Contribuir en la mejora de servicios de agua potable en las diferentes viviendas de las colonias aledañas al municipio de Tehuacán mediante el desarrollo de infraestructura y mecanismos para la prestación de servicios.</t>
  </si>
  <si>
    <t>Colonias beneficiadas con obras públicas de servicios de agua potable y alcantarillado sanitario en el año</t>
  </si>
  <si>
    <t>Total de colonias en el municipio de Tehuacán</t>
  </si>
  <si>
    <t>Total de mecanismos en la comercialización realizados  en el año</t>
  </si>
  <si>
    <t>Total de mecanismos en la comercialización programados para el año</t>
  </si>
  <si>
    <t>Mecanismos</t>
  </si>
  <si>
    <t>Total de ordenes de trabajo generadas en el año</t>
  </si>
  <si>
    <t>Total de ordenes de trabajo ejecutadas en el año</t>
  </si>
  <si>
    <t>Gestión y calidad en las acciones de ampliación, rehabilitación, mantenimiento de red de agua potable, drenaje sanitario y alcantarillado.</t>
  </si>
  <si>
    <t>Porcentaje de las acciones de ampliación, rehabilitación, mantenimiento de red de agua potable, drenaje sanitario y alcantarillado.</t>
  </si>
  <si>
    <t>Total de número de acciones en G.T. realizadas</t>
  </si>
  <si>
    <t>Total de número de acciones en G.T. programadas</t>
  </si>
  <si>
    <t xml:space="preserve">Del gasto asignado a los recursos humanos, financieros y materiales del organismo, para la realización de funciones. </t>
  </si>
  <si>
    <t>Colonias</t>
  </si>
  <si>
    <t>(Total de mecanismos en la comercialización realizados en el año / Total de mecanismos en la comercialización programados para el año) *100</t>
  </si>
  <si>
    <t>(Total de ordenes de trabajo generadas en el año / Total de ordenes de trabajo ejecutadas en el año) *100</t>
  </si>
  <si>
    <t>(Total de número de acciones en G.T. realizadas / Total de número de acciones en G.T. programadas) *100</t>
  </si>
  <si>
    <t>(Total de número de acciones en G.A realizadas / Total de número de acciones en G.A. programadas)*100</t>
  </si>
  <si>
    <t>Total de número de acciones en G.A realizadas</t>
  </si>
  <si>
    <t>Total de número de acciones en G.A programadas</t>
  </si>
  <si>
    <t>Creación y Actualización de la Cartografía Hidráulica del Municipio.</t>
  </si>
  <si>
    <t>(Total de número de acciones en G.SIGA realizadas / Total de número de acciones en G.SIGA. programadas)*100</t>
  </si>
  <si>
    <t>Total de número de acciones en G.SIGA realizadas</t>
  </si>
  <si>
    <t>Total de número de acciones en G.SIGA programadas</t>
  </si>
  <si>
    <t xml:space="preserve">COMPONENTE 6
RESUMEN NARRATIVO </t>
  </si>
  <si>
    <t>Coordinación de mecanismos para el desarrollo de las actividades, encaminadas a la rendición de cuentas</t>
  </si>
  <si>
    <t>Total de número de mecanismos encaminados a la rendición de cuentas realizados en el año</t>
  </si>
  <si>
    <t>Total de número de mecanismos encaminados a la rendición de cuentas programados en el año</t>
  </si>
  <si>
    <t>(Total de número de mecanismos encaminados a la rendición de cuentas realizados en el año / Total de número de mecanismos encaminados a la rendición de cuentas programados en el año)*100</t>
  </si>
  <si>
    <t>Control y Coordinación de mecanismos en el desarrollo de las actividades jurídicas</t>
  </si>
  <si>
    <t xml:space="preserve">COMPONENTE 7
RESUMEN NARRATIVO </t>
  </si>
  <si>
    <t>(Total de número de mecanismos encaminados desarrollo de las actividades jurídicas realizadas en el año / Total de número de mecanismos desarrollo de las actividades jurídicas programados en el año)*100</t>
  </si>
  <si>
    <t>Total de número de mecanismos encaminados desarrollo de las actividades jurídicas realizadas en el año</t>
  </si>
  <si>
    <t>Total de número de mecanismos encaminados desarrollo de las actividades jurídicas programadas en el año</t>
  </si>
  <si>
    <t xml:space="preserve">COMPONENTE 8
RESUMEN NARRATIVO </t>
  </si>
  <si>
    <t>Coordinar actividades de comunicación en beneficio de la ciudadanía</t>
  </si>
  <si>
    <t>Porcentaje de actividades de comunicación realizadas</t>
  </si>
  <si>
    <t xml:space="preserve">COMPONENTE 9
RESUMEN NARRATIVO </t>
  </si>
  <si>
    <t>C8
Coordinar actividades de comunicación social en beneficio de la ciudadanía</t>
  </si>
  <si>
    <t>Total de número de acciones de comunicación realizadas en el año</t>
  </si>
  <si>
    <t>Total de número de acciones de comunicación programadas en el año</t>
  </si>
  <si>
    <t>(Total de número de acciones de comunicación realizadas en el año / Total de número de acciones de comunicación programadas en el año)*100</t>
  </si>
  <si>
    <t xml:space="preserve">
Coordinar actividades de informática en beneficio las diversas áreas del organismo</t>
  </si>
  <si>
    <t>Porcentaje de actividades de informática realizadas en el organismo</t>
  </si>
  <si>
    <t>(Total de número de acciones de informática realizadas en el año / Total de número de acciones de informática programadas en el año)*100</t>
  </si>
  <si>
    <t>Total de número de acciones de informática realizadas en el año</t>
  </si>
  <si>
    <t>Total de número de acciones de informática programadas en el año</t>
  </si>
  <si>
    <t>Porcentaje de mecanismos y procedimientos en la comercialización de los servicios otorgados</t>
  </si>
  <si>
    <t>Porcentaje de ordenes de trabajo para el mejoramiento de ampliación y distribución de los servicios prestados</t>
  </si>
  <si>
    <t>Ordenes de Trabajos</t>
  </si>
  <si>
    <t>Porcentaje de los mecanismos encaminados a la rendición de cuentas</t>
  </si>
  <si>
    <t>Porcentaje de los mecanismos encaminados al desarrollo de las actividades jurídicas</t>
  </si>
  <si>
    <t>LIC. ALFREDO SURIANO SURIANO</t>
  </si>
  <si>
    <t>CONTRALOR INTERNO</t>
  </si>
  <si>
    <t>C. BENITO FLORES PELAYO
SECRETARIO DEL CONSEJO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</si>
</sst>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0_ ;\-#,##0.00\ "/>
    <numFmt numFmtId="165" formatCode="&quot;$&quot;#,##0.00"/>
    <numFmt numFmtId="166" formatCode="0.0"/>
  </numFmts>
  <fonts count="37">
    <font>
      <sz val="11"/>
      <color theme="1"/>
      <name val="Calibri"/>
      <family val="2"/>
      <scheme val="minor"/>
    </font>
    <font>
      <sz val="10"/>
      <name val="Arial"/>
      <family val="2"/>
    </font>
    <font>
      <b/>
      <sz val="10"/>
      <name val="Arial"/>
      <family val="2"/>
    </font>
    <font>
      <b/>
      <sz val="12"/>
      <name val="Arial"/>
      <family val="2"/>
    </font>
    <font>
      <b/>
      <i/>
      <sz val="12"/>
      <name val="Arial"/>
      <family val="2"/>
    </font>
    <font>
      <b/>
      <sz val="8"/>
      <name val="Arial"/>
      <family val="2"/>
    </font>
    <font>
      <b/>
      <sz val="9"/>
      <name val="Arial"/>
      <family val="2"/>
    </font>
    <font>
      <sz val="9"/>
      <name val="Arial"/>
      <family val="2"/>
    </font>
    <font>
      <b/>
      <sz val="6"/>
      <name val="Arial"/>
      <family val="2"/>
    </font>
    <font>
      <sz val="6"/>
      <name val="Arial"/>
      <family val="2"/>
    </font>
    <font>
      <b/>
      <sz val="7"/>
      <name val="Arial"/>
      <family val="2"/>
    </font>
    <font>
      <b/>
      <sz val="14"/>
      <name val="Arial"/>
      <family val="2"/>
    </font>
    <font>
      <sz val="11"/>
      <name val="Arial"/>
      <family val="2"/>
    </font>
    <font>
      <sz val="8"/>
      <name val="Arial"/>
      <family val="2"/>
    </font>
    <font>
      <sz val="12"/>
      <name val="Arial"/>
      <family val="2"/>
    </font>
    <font>
      <b/>
      <i/>
      <sz val="12"/>
      <color indexed="8"/>
      <name val="Calibri"/>
      <family val="2"/>
    </font>
    <font>
      <sz val="11"/>
      <color theme="1"/>
      <name val="Calibri"/>
      <family val="2"/>
      <scheme val="minor"/>
    </font>
    <font>
      <sz val="11"/>
      <color theme="1"/>
      <name val="Optima LT Std"/>
      <family val="2"/>
    </font>
    <font>
      <sz val="10"/>
      <color theme="1"/>
      <name val="Optima LT Std"/>
      <family val="2"/>
    </font>
    <font>
      <b/>
      <sz val="11"/>
      <color theme="1"/>
      <name val="Optima LT Std"/>
      <family val="2"/>
    </font>
    <font>
      <b/>
      <sz val="10"/>
      <color theme="0"/>
      <name val="Arial"/>
      <family val="2"/>
    </font>
    <font>
      <sz val="8"/>
      <color theme="1"/>
      <name val="Calibri"/>
      <family val="2"/>
      <scheme val="minor"/>
    </font>
    <font>
      <b/>
      <sz val="9"/>
      <color theme="0"/>
      <name val="Arial"/>
      <family val="2"/>
    </font>
    <font>
      <sz val="11"/>
      <color rgb="FF000000"/>
      <name val="Calibri"/>
      <family val="2"/>
      <scheme val="minor"/>
    </font>
    <font>
      <sz val="8"/>
      <color theme="1"/>
      <name val="Arial"/>
      <family val="2"/>
    </font>
    <font>
      <sz val="12"/>
      <color theme="1"/>
      <name val="Calibri"/>
      <family val="2"/>
      <scheme val="minor"/>
    </font>
    <font>
      <b/>
      <sz val="16"/>
      <color theme="0"/>
      <name val="Arial"/>
      <family val="2"/>
    </font>
    <font>
      <b/>
      <sz val="8"/>
      <color theme="1"/>
      <name val="Arial"/>
      <family val="2"/>
    </font>
    <font>
      <b/>
      <sz val="12"/>
      <color theme="0"/>
      <name val="Calibri"/>
      <family val="2"/>
      <scheme val="minor"/>
    </font>
    <font>
      <b/>
      <sz val="11"/>
      <name val="Arial"/>
      <family val="2"/>
    </font>
    <font>
      <sz val="10"/>
      <color theme="1"/>
      <name val="Arial"/>
      <family val="2"/>
    </font>
    <font>
      <sz val="10"/>
      <color theme="0"/>
      <name val="Arial"/>
      <family val="2"/>
    </font>
    <font>
      <b/>
      <sz val="9"/>
      <color rgb="FF000000"/>
      <name val="Optima LT Std"/>
      <family val="2"/>
    </font>
    <font>
      <sz val="9"/>
      <color theme="1"/>
      <name val="Calibri"/>
      <family val="2"/>
      <scheme val="minor"/>
    </font>
    <font>
      <sz val="9"/>
      <color theme="1"/>
      <name val="Optima LT Std"/>
      <family val="2"/>
    </font>
    <font>
      <sz val="9"/>
      <name val="Optima LT Std"/>
      <family val="2"/>
    </font>
    <font>
      <sz val="9"/>
      <color theme="1"/>
      <name val="Arial"/>
      <family val="2"/>
    </font>
  </fonts>
  <fills count="12">
    <fill>
      <patternFill patternType="none"/>
    </fill>
    <fill>
      <patternFill patternType="gray125"/>
    </fill>
    <fill>
      <patternFill patternType="solid">
        <fgColor theme="0"/>
        <bgColor indexed="64"/>
      </patternFill>
    </fill>
    <fill>
      <patternFill patternType="solid">
        <fgColor rgb="FFDEDAC4"/>
        <bgColor indexed="64"/>
      </patternFill>
    </fill>
    <fill>
      <patternFill patternType="solid">
        <fgColor theme="2" tint="-9.9948118533890809E-2"/>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663300"/>
        <bgColor indexed="64"/>
      </patternFill>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top style="medium">
        <color indexed="64"/>
      </top>
      <bottom style="medium">
        <color indexed="64"/>
      </bottom>
      <diagonal/>
    </border>
    <border>
      <left/>
      <right style="thin">
        <color indexed="64"/>
      </right>
      <top/>
      <bottom/>
      <diagonal/>
    </border>
  </borders>
  <cellStyleXfs count="4">
    <xf numFmtId="0" fontId="0" fillId="0" borderId="0"/>
    <xf numFmtId="43" fontId="16" fillId="0" borderId="0" applyFont="0" applyFill="0" applyBorder="0" applyAlignment="0" applyProtection="0"/>
    <xf numFmtId="0" fontId="1" fillId="0" borderId="0"/>
    <xf numFmtId="9" fontId="16" fillId="0" borderId="0" applyFont="0" applyFill="0" applyBorder="0" applyAlignment="0" applyProtection="0"/>
  </cellStyleXfs>
  <cellXfs count="350">
    <xf numFmtId="0" fontId="0" fillId="0" borderId="0" xfId="0"/>
    <xf numFmtId="0" fontId="1" fillId="0" borderId="0" xfId="2" applyProtection="1">
      <protection hidden="1"/>
    </xf>
    <xf numFmtId="0" fontId="2" fillId="0" borderId="0" xfId="2" applyFont="1" applyProtection="1">
      <protection hidden="1"/>
    </xf>
    <xf numFmtId="0" fontId="1" fillId="0" borderId="0" xfId="2" applyAlignment="1" applyProtection="1">
      <alignment horizontal="center"/>
      <protection hidden="1"/>
    </xf>
    <xf numFmtId="0" fontId="3" fillId="0" borderId="0" xfId="2" applyFont="1" applyAlignment="1" applyProtection="1">
      <alignment vertical="center" wrapText="1"/>
      <protection hidden="1"/>
    </xf>
    <xf numFmtId="0" fontId="3" fillId="0" borderId="0" xfId="2" applyFont="1" applyAlignment="1" applyProtection="1">
      <alignment horizontal="center" vertical="center" wrapText="1"/>
      <protection hidden="1"/>
    </xf>
    <xf numFmtId="0" fontId="2" fillId="0" borderId="0" xfId="2" applyFont="1" applyAlignment="1" applyProtection="1">
      <alignment vertical="center" wrapText="1"/>
      <protection hidden="1"/>
    </xf>
    <xf numFmtId="0" fontId="4" fillId="0" borderId="0" xfId="2" applyFont="1" applyAlignment="1" applyProtection="1">
      <alignment vertical="center" wrapText="1"/>
      <protection hidden="1"/>
    </xf>
    <xf numFmtId="0" fontId="2" fillId="0" borderId="0" xfId="2" applyFont="1" applyBorder="1" applyAlignment="1" applyProtection="1">
      <alignment vertical="center" wrapText="1"/>
      <protection hidden="1"/>
    </xf>
    <xf numFmtId="0" fontId="1" fillId="0" borderId="0" xfId="2" applyBorder="1" applyAlignment="1" applyProtection="1">
      <alignment horizontal="center"/>
      <protection hidden="1"/>
    </xf>
    <xf numFmtId="0" fontId="1" fillId="0" borderId="0" xfId="2" applyFont="1" applyProtection="1">
      <protection hidden="1"/>
    </xf>
    <xf numFmtId="0" fontId="6" fillId="2" borderId="0" xfId="2" applyFont="1" applyFill="1" applyBorder="1" applyAlignment="1" applyProtection="1">
      <alignment horizontal="center" vertical="center" wrapText="1"/>
      <protection hidden="1"/>
    </xf>
    <xf numFmtId="0" fontId="7" fillId="0" borderId="0" xfId="2" applyFont="1" applyFill="1" applyBorder="1" applyAlignment="1" applyProtection="1">
      <alignment horizontal="center" vertical="center" wrapText="1"/>
      <protection hidden="1"/>
    </xf>
    <xf numFmtId="0" fontId="8" fillId="2" borderId="1" xfId="2" applyFont="1" applyFill="1" applyBorder="1" applyAlignment="1" applyProtection="1">
      <alignment horizontal="center" vertical="center"/>
      <protection hidden="1"/>
    </xf>
    <xf numFmtId="0" fontId="8" fillId="2" borderId="2" xfId="2" applyFont="1" applyFill="1" applyBorder="1" applyAlignment="1" applyProtection="1">
      <alignment horizontal="center" vertical="center"/>
      <protection hidden="1"/>
    </xf>
    <xf numFmtId="9" fontId="1" fillId="0" borderId="0" xfId="3" applyFont="1" applyProtection="1">
      <protection hidden="1"/>
    </xf>
    <xf numFmtId="0" fontId="13" fillId="3" borderId="1" xfId="2" applyFont="1" applyFill="1" applyBorder="1" applyAlignment="1" applyProtection="1">
      <alignment horizontal="center" vertical="center"/>
      <protection locked="0" hidden="1"/>
    </xf>
    <xf numFmtId="0" fontId="13" fillId="3" borderId="1" xfId="2" applyFont="1" applyFill="1" applyBorder="1" applyAlignment="1" applyProtection="1">
      <alignment horizontal="center" vertical="center"/>
      <protection hidden="1"/>
    </xf>
    <xf numFmtId="0" fontId="13" fillId="0" borderId="1" xfId="2" applyFont="1" applyBorder="1" applyAlignment="1" applyProtection="1">
      <alignment horizontal="center" vertical="center" wrapText="1"/>
      <protection locked="0" hidden="1"/>
    </xf>
    <xf numFmtId="0" fontId="13" fillId="0" borderId="1" xfId="2" applyFont="1" applyBorder="1" applyAlignment="1" applyProtection="1">
      <alignment horizontal="center" vertical="center"/>
      <protection locked="0" hidden="1"/>
    </xf>
    <xf numFmtId="0" fontId="13" fillId="0" borderId="1" xfId="2" applyFont="1" applyBorder="1" applyAlignment="1" applyProtection="1">
      <alignment horizontal="center" vertical="center"/>
      <protection hidden="1"/>
    </xf>
    <xf numFmtId="0" fontId="8" fillId="2" borderId="3" xfId="2" applyFont="1" applyFill="1" applyBorder="1" applyAlignment="1" applyProtection="1">
      <alignment vertical="center"/>
      <protection hidden="1"/>
    </xf>
    <xf numFmtId="0" fontId="9" fillId="2" borderId="3" xfId="2" applyFont="1" applyFill="1" applyBorder="1" applyAlignment="1" applyProtection="1">
      <alignment vertical="center" wrapText="1"/>
      <protection hidden="1"/>
    </xf>
    <xf numFmtId="0" fontId="9" fillId="2" borderId="3" xfId="2" applyFont="1" applyFill="1" applyBorder="1" applyAlignment="1" applyProtection="1">
      <alignment horizontal="center" vertical="center" wrapText="1"/>
      <protection hidden="1"/>
    </xf>
    <xf numFmtId="0" fontId="9" fillId="2" borderId="3" xfId="2" applyFont="1" applyFill="1" applyBorder="1" applyAlignment="1" applyProtection="1">
      <alignment horizontal="center" vertical="center"/>
      <protection hidden="1"/>
    </xf>
    <xf numFmtId="2" fontId="8" fillId="2" borderId="3" xfId="2" applyNumberFormat="1" applyFont="1" applyFill="1" applyBorder="1" applyAlignment="1" applyProtection="1">
      <alignment horizontal="center" vertical="center" wrapText="1"/>
      <protection hidden="1"/>
    </xf>
    <xf numFmtId="0" fontId="1" fillId="3" borderId="1" xfId="2" applyFont="1" applyFill="1" applyBorder="1" applyAlignment="1" applyProtection="1">
      <alignment horizontal="center" vertical="center"/>
      <protection locked="0" hidden="1"/>
    </xf>
    <xf numFmtId="0" fontId="1" fillId="0" borderId="1" xfId="2" applyFont="1" applyBorder="1" applyAlignment="1" applyProtection="1">
      <alignment horizontal="center" vertical="center"/>
      <protection locked="0" hidden="1"/>
    </xf>
    <xf numFmtId="0" fontId="1" fillId="0" borderId="1" xfId="2" applyFont="1" applyBorder="1" applyAlignment="1" applyProtection="1">
      <alignment horizontal="center" vertical="center"/>
      <protection hidden="1"/>
    </xf>
    <xf numFmtId="0" fontId="11" fillId="3" borderId="0" xfId="2" applyFont="1" applyFill="1" applyBorder="1" applyAlignment="1" applyProtection="1">
      <alignment horizontal="center"/>
      <protection hidden="1"/>
    </xf>
    <xf numFmtId="0" fontId="1" fillId="3" borderId="1" xfId="2" applyFill="1" applyBorder="1" applyAlignment="1" applyProtection="1">
      <alignment vertical="center"/>
      <protection hidden="1"/>
    </xf>
    <xf numFmtId="0" fontId="1" fillId="3" borderId="9" xfId="2" applyFill="1" applyBorder="1" applyAlignment="1" applyProtection="1">
      <alignment horizontal="center" vertical="center" wrapText="1"/>
      <protection hidden="1"/>
    </xf>
    <xf numFmtId="0" fontId="1" fillId="3" borderId="0" xfId="2" applyFill="1" applyBorder="1" applyAlignment="1" applyProtection="1">
      <alignment horizontal="center" vertical="center" wrapText="1"/>
      <protection hidden="1"/>
    </xf>
    <xf numFmtId="0" fontId="1" fillId="0" borderId="1" xfId="2" applyBorder="1" applyAlignment="1" applyProtection="1">
      <alignment horizontal="center" vertical="center"/>
      <protection hidden="1"/>
    </xf>
    <xf numFmtId="9" fontId="1" fillId="0" borderId="0" xfId="3" applyFont="1" applyBorder="1" applyAlignment="1" applyProtection="1">
      <alignment horizontal="center" vertical="center"/>
      <protection hidden="1"/>
    </xf>
    <xf numFmtId="0" fontId="2" fillId="0" borderId="0" xfId="2" applyFont="1" applyAlignment="1" applyProtection="1">
      <alignment horizontal="left" vertical="center" wrapText="1"/>
      <protection hidden="1"/>
    </xf>
    <xf numFmtId="0" fontId="1" fillId="0" borderId="0" xfId="2" applyFont="1" applyBorder="1" applyAlignment="1" applyProtection="1">
      <alignment horizontal="left" vertical="center" wrapText="1"/>
      <protection locked="0" hidden="1"/>
    </xf>
    <xf numFmtId="0" fontId="7" fillId="0" borderId="7"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2" xfId="2" applyFont="1" applyFill="1" applyBorder="1" applyAlignment="1" applyProtection="1">
      <alignment horizontal="left" vertical="center" wrapText="1"/>
      <protection locked="0" hidden="1"/>
    </xf>
    <xf numFmtId="0" fontId="7" fillId="0" borderId="2" xfId="2" applyFont="1" applyFill="1" applyBorder="1" applyAlignment="1" applyProtection="1">
      <alignment vertical="center" wrapText="1"/>
      <protection locked="0" hidden="1"/>
    </xf>
    <xf numFmtId="0" fontId="7" fillId="0" borderId="1" xfId="2" applyFont="1" applyFill="1" applyBorder="1" applyAlignment="1" applyProtection="1">
      <alignment horizontal="left" vertical="center" wrapText="1"/>
      <protection locked="0" hidden="1"/>
    </xf>
    <xf numFmtId="0" fontId="7" fillId="0" borderId="1" xfId="2" applyFont="1" applyFill="1" applyBorder="1" applyAlignment="1" applyProtection="1">
      <alignment vertical="center" wrapText="1"/>
      <protection locked="0" hidden="1"/>
    </xf>
    <xf numFmtId="0" fontId="1" fillId="0" borderId="0" xfId="2" applyProtection="1">
      <protection locked="0"/>
    </xf>
    <xf numFmtId="1" fontId="5" fillId="3" borderId="1" xfId="2" applyNumberFormat="1" applyFont="1" applyFill="1" applyBorder="1" applyAlignment="1" applyProtection="1">
      <alignment horizontal="center" vertical="center" wrapText="1"/>
      <protection hidden="1"/>
    </xf>
    <xf numFmtId="1" fontId="5" fillId="3" borderId="1" xfId="2" applyNumberFormat="1" applyFont="1" applyFill="1" applyBorder="1" applyAlignment="1" applyProtection="1">
      <alignment horizontal="center" vertical="center" wrapText="1"/>
      <protection locked="0" hidden="1"/>
    </xf>
    <xf numFmtId="1" fontId="5" fillId="0" borderId="1" xfId="2" applyNumberFormat="1" applyFont="1" applyFill="1" applyBorder="1" applyAlignment="1" applyProtection="1">
      <alignment horizontal="center" vertical="center" wrapText="1"/>
      <protection hidden="1"/>
    </xf>
    <xf numFmtId="1" fontId="5" fillId="0" borderId="1" xfId="2" applyNumberFormat="1" applyFont="1" applyFill="1" applyBorder="1" applyAlignment="1" applyProtection="1">
      <alignment horizontal="center" vertical="center" wrapText="1"/>
      <protection locked="0" hidden="1"/>
    </xf>
    <xf numFmtId="3" fontId="2" fillId="3" borderId="1" xfId="2" applyNumberFormat="1" applyFont="1" applyFill="1" applyBorder="1" applyAlignment="1" applyProtection="1">
      <alignment horizontal="center" vertical="center" wrapText="1"/>
      <protection hidden="1"/>
    </xf>
    <xf numFmtId="3" fontId="2" fillId="0" borderId="1" xfId="2" applyNumberFormat="1" applyFont="1" applyFill="1" applyBorder="1" applyAlignment="1" applyProtection="1">
      <alignment horizontal="center" vertical="center" wrapText="1"/>
      <protection hidden="1"/>
    </xf>
    <xf numFmtId="0" fontId="0" fillId="0" borderId="0" xfId="0" applyFill="1"/>
    <xf numFmtId="0" fontId="8" fillId="3" borderId="4" xfId="2" applyFont="1" applyFill="1" applyBorder="1" applyAlignment="1" applyProtection="1">
      <alignment horizontal="center" vertical="center" wrapText="1"/>
      <protection hidden="1"/>
    </xf>
    <xf numFmtId="0" fontId="8" fillId="3" borderId="1" xfId="2" applyFont="1" applyFill="1" applyBorder="1" applyAlignment="1" applyProtection="1">
      <alignment horizontal="center" vertical="center" wrapText="1"/>
      <protection hidden="1"/>
    </xf>
    <xf numFmtId="0" fontId="1" fillId="3" borderId="1" xfId="2" applyFont="1" applyFill="1" applyBorder="1" applyAlignment="1" applyProtection="1">
      <alignment horizontal="center" vertical="center"/>
      <protection hidden="1"/>
    </xf>
    <xf numFmtId="0" fontId="1" fillId="0" borderId="0" xfId="2" applyFont="1" applyBorder="1" applyAlignment="1" applyProtection="1">
      <alignment horizontal="center" vertical="center" wrapText="1"/>
      <protection locked="0" hidden="1"/>
    </xf>
    <xf numFmtId="49" fontId="17" fillId="0" borderId="1" xfId="0" applyNumberFormat="1" applyFont="1" applyBorder="1" applyAlignment="1">
      <alignment horizontal="center" vertical="center"/>
    </xf>
    <xf numFmtId="0" fontId="18" fillId="0" borderId="1" xfId="0" applyFont="1" applyBorder="1" applyAlignment="1">
      <alignment horizontal="justify" vertical="center"/>
    </xf>
    <xf numFmtId="49" fontId="17" fillId="5" borderId="1" xfId="0" applyNumberFormat="1" applyFont="1" applyFill="1" applyBorder="1" applyAlignment="1">
      <alignment horizontal="center" vertical="center"/>
    </xf>
    <xf numFmtId="0" fontId="18" fillId="5" borderId="1" xfId="0" applyFont="1" applyFill="1" applyBorder="1" applyAlignment="1">
      <alignment horizontal="justify" vertical="center"/>
    </xf>
    <xf numFmtId="49" fontId="17" fillId="0" borderId="1" xfId="0" applyNumberFormat="1" applyFont="1" applyFill="1" applyBorder="1" applyAlignment="1">
      <alignment horizontal="center" vertical="center"/>
    </xf>
    <xf numFmtId="0" fontId="18" fillId="0" borderId="1" xfId="0" applyFont="1" applyFill="1" applyBorder="1" applyAlignment="1">
      <alignment horizontal="justify" vertical="center"/>
    </xf>
    <xf numFmtId="0" fontId="19" fillId="6" borderId="1" xfId="0" applyFont="1" applyFill="1" applyBorder="1" applyAlignment="1">
      <alignment horizontal="center" vertical="center"/>
    </xf>
    <xf numFmtId="0" fontId="19" fillId="6" borderId="0" xfId="0" applyFont="1" applyFill="1" applyBorder="1" applyAlignment="1">
      <alignment horizontal="center" vertical="center"/>
    </xf>
    <xf numFmtId="0" fontId="0" fillId="7" borderId="0" xfId="0" applyFill="1"/>
    <xf numFmtId="49" fontId="17" fillId="7" borderId="1" xfId="0" applyNumberFormat="1" applyFont="1" applyFill="1" applyBorder="1" applyAlignment="1">
      <alignment horizontal="center" vertical="center"/>
    </xf>
    <xf numFmtId="49" fontId="17" fillId="0" borderId="0" xfId="0" applyNumberFormat="1" applyFont="1" applyBorder="1" applyAlignment="1">
      <alignment horizontal="center" vertical="center"/>
    </xf>
    <xf numFmtId="49" fontId="17" fillId="5" borderId="0" xfId="0" applyNumberFormat="1" applyFont="1" applyFill="1" applyBorder="1" applyAlignment="1">
      <alignment horizontal="center" vertical="center"/>
    </xf>
    <xf numFmtId="49" fontId="17" fillId="0" borderId="0" xfId="0" applyNumberFormat="1" applyFont="1" applyFill="1" applyBorder="1" applyAlignment="1">
      <alignment horizontal="center" vertical="center"/>
    </xf>
    <xf numFmtId="49" fontId="17" fillId="7" borderId="0" xfId="0" applyNumberFormat="1" applyFont="1" applyFill="1" applyBorder="1" applyAlignment="1">
      <alignment horizontal="center" vertical="center"/>
    </xf>
    <xf numFmtId="0" fontId="1" fillId="0" borderId="5" xfId="2" applyFont="1" applyBorder="1" applyAlignment="1" applyProtection="1">
      <alignment horizontal="center" vertical="center" wrapText="1"/>
      <protection locked="0" hidden="1"/>
    </xf>
    <xf numFmtId="0" fontId="1" fillId="2" borderId="0" xfId="2" applyFill="1" applyBorder="1" applyProtection="1">
      <protection hidden="1"/>
    </xf>
    <xf numFmtId="0" fontId="1" fillId="2" borderId="0" xfId="2" applyFill="1" applyBorder="1" applyAlignment="1" applyProtection="1">
      <alignment horizontal="center"/>
      <protection hidden="1"/>
    </xf>
    <xf numFmtId="0" fontId="1" fillId="0" borderId="0" xfId="2" applyBorder="1" applyProtection="1">
      <protection hidden="1"/>
    </xf>
    <xf numFmtId="0" fontId="20" fillId="0" borderId="0" xfId="0" applyFont="1" applyFill="1" applyBorder="1" applyAlignment="1">
      <alignment horizontal="center" vertical="center" wrapText="1"/>
    </xf>
    <xf numFmtId="0" fontId="1" fillId="0" borderId="0" xfId="2" applyFill="1" applyBorder="1" applyProtection="1">
      <protection hidden="1"/>
    </xf>
    <xf numFmtId="0" fontId="1" fillId="0" borderId="0" xfId="2" applyFill="1" applyBorder="1" applyAlignment="1" applyProtection="1">
      <alignment horizontal="center"/>
      <protection hidden="1"/>
    </xf>
    <xf numFmtId="0" fontId="8" fillId="9" borderId="2" xfId="2" applyFont="1" applyFill="1" applyBorder="1" applyAlignment="1" applyProtection="1">
      <alignment horizontal="center" vertical="center"/>
      <protection hidden="1"/>
    </xf>
    <xf numFmtId="0" fontId="13" fillId="2" borderId="1" xfId="2" applyFont="1" applyFill="1" applyBorder="1" applyAlignment="1" applyProtection="1">
      <alignment horizontal="center" vertical="center"/>
      <protection locked="0" hidden="1"/>
    </xf>
    <xf numFmtId="0" fontId="13" fillId="2" borderId="1" xfId="2" applyFont="1" applyFill="1" applyBorder="1" applyAlignment="1" applyProtection="1">
      <alignment horizontal="center" vertical="center"/>
      <protection hidden="1"/>
    </xf>
    <xf numFmtId="0" fontId="13" fillId="0" borderId="0" xfId="2" applyFont="1" applyFill="1" applyBorder="1" applyAlignment="1" applyProtection="1">
      <alignment horizontal="left" vertical="center" wrapText="1"/>
      <protection locked="0" hidden="1"/>
    </xf>
    <xf numFmtId="0" fontId="13" fillId="0" borderId="0" xfId="2" applyFont="1" applyFill="1" applyBorder="1" applyAlignment="1" applyProtection="1">
      <alignment horizontal="center" vertical="center" wrapText="1"/>
      <protection locked="0" hidden="1"/>
    </xf>
    <xf numFmtId="0" fontId="8" fillId="0" borderId="0" xfId="2" applyFont="1" applyFill="1" applyBorder="1" applyAlignment="1" applyProtection="1">
      <alignment horizontal="center" vertical="center" wrapText="1"/>
      <protection hidden="1"/>
    </xf>
    <xf numFmtId="0" fontId="13" fillId="0" borderId="0" xfId="2" applyFont="1" applyBorder="1" applyAlignment="1" applyProtection="1">
      <alignment horizontal="center" vertical="center" wrapText="1"/>
      <protection locked="0" hidden="1"/>
    </xf>
    <xf numFmtId="0" fontId="13" fillId="0" borderId="0" xfId="2" applyFont="1" applyBorder="1" applyAlignment="1" applyProtection="1">
      <alignment horizontal="center" vertical="center"/>
      <protection locked="0" hidden="1"/>
    </xf>
    <xf numFmtId="0" fontId="13" fillId="3" borderId="0" xfId="2" applyFont="1" applyFill="1" applyBorder="1" applyAlignment="1" applyProtection="1">
      <alignment horizontal="center" vertical="center"/>
      <protection locked="0" hidden="1"/>
    </xf>
    <xf numFmtId="1" fontId="5" fillId="0" borderId="0" xfId="2" applyNumberFormat="1" applyFont="1" applyFill="1" applyBorder="1" applyAlignment="1" applyProtection="1">
      <alignment horizontal="center" vertical="center" wrapText="1"/>
      <protection locked="0" hidden="1"/>
    </xf>
    <xf numFmtId="164" fontId="5" fillId="0" borderId="0" xfId="1" applyNumberFormat="1" applyFont="1" applyFill="1" applyBorder="1" applyAlignment="1" applyProtection="1">
      <alignment horizontal="center" vertical="center" wrapText="1"/>
      <protection hidden="1"/>
    </xf>
    <xf numFmtId="10" fontId="5" fillId="0" borderId="0" xfId="3" applyNumberFormat="1" applyFont="1" applyFill="1" applyBorder="1" applyAlignment="1" applyProtection="1">
      <alignment horizontal="center" vertical="center" wrapText="1"/>
      <protection hidden="1"/>
    </xf>
    <xf numFmtId="0" fontId="1" fillId="0" borderId="0" xfId="2" applyFont="1" applyBorder="1" applyProtection="1">
      <protection hidden="1"/>
    </xf>
    <xf numFmtId="0" fontId="5" fillId="2" borderId="0" xfId="2" applyFont="1" applyFill="1" applyBorder="1" applyAlignment="1" applyProtection="1">
      <alignment horizontal="justify" vertical="center" wrapText="1"/>
      <protection hidden="1"/>
    </xf>
    <xf numFmtId="0" fontId="21" fillId="0" borderId="10" xfId="0" applyFont="1" applyBorder="1" applyAlignment="1">
      <alignment horizontal="justify" vertical="center" wrapText="1"/>
    </xf>
    <xf numFmtId="0" fontId="22" fillId="2" borderId="5" xfId="2" applyFont="1" applyFill="1" applyBorder="1" applyAlignment="1" applyProtection="1">
      <alignment vertical="center"/>
      <protection hidden="1"/>
    </xf>
    <xf numFmtId="0" fontId="22" fillId="2" borderId="12" xfId="2" applyFont="1" applyFill="1" applyBorder="1" applyAlignment="1" applyProtection="1">
      <alignment vertical="center"/>
      <protection hidden="1"/>
    </xf>
    <xf numFmtId="0" fontId="22" fillId="2" borderId="0" xfId="2" applyFont="1" applyFill="1" applyBorder="1" applyAlignment="1" applyProtection="1">
      <alignment vertical="center"/>
      <protection hidden="1"/>
    </xf>
    <xf numFmtId="0" fontId="23" fillId="0" borderId="0" xfId="0" applyFont="1" applyAlignment="1">
      <alignment vertical="center"/>
    </xf>
    <xf numFmtId="0" fontId="24" fillId="2" borderId="0" xfId="2" applyFont="1" applyFill="1" applyBorder="1" applyAlignment="1" applyProtection="1">
      <alignment vertical="center" wrapText="1"/>
      <protection hidden="1"/>
    </xf>
    <xf numFmtId="0" fontId="0" fillId="0" borderId="0" xfId="0" applyBorder="1"/>
    <xf numFmtId="0" fontId="22" fillId="2" borderId="0" xfId="2" applyFont="1" applyFill="1" applyBorder="1" applyAlignment="1" applyProtection="1">
      <alignment horizontal="center" vertical="center"/>
      <protection hidden="1"/>
    </xf>
    <xf numFmtId="0" fontId="22" fillId="2" borderId="13" xfId="2" applyFont="1" applyFill="1" applyBorder="1" applyAlignment="1" applyProtection="1">
      <alignment horizontal="center" vertical="center"/>
      <protection hidden="1"/>
    </xf>
    <xf numFmtId="0" fontId="13" fillId="2" borderId="1" xfId="2" applyFont="1" applyFill="1" applyBorder="1" applyAlignment="1" applyProtection="1">
      <alignment horizontal="center" vertical="center"/>
      <protection locked="0"/>
    </xf>
    <xf numFmtId="0" fontId="13" fillId="8" borderId="1" xfId="2" applyFont="1" applyFill="1" applyBorder="1" applyAlignment="1" applyProtection="1">
      <alignment horizontal="center" vertical="center"/>
      <protection locked="0" hidden="1"/>
    </xf>
    <xf numFmtId="0" fontId="13" fillId="8" borderId="1" xfId="2" applyFont="1" applyFill="1" applyBorder="1" applyAlignment="1" applyProtection="1">
      <alignment horizontal="center" vertical="center"/>
      <protection hidden="1"/>
    </xf>
    <xf numFmtId="0" fontId="1" fillId="0" borderId="0" xfId="2" applyFont="1" applyFill="1" applyBorder="1" applyAlignment="1" applyProtection="1">
      <alignment horizontal="center" vertical="center" wrapText="1"/>
      <protection locked="0" hidden="1"/>
    </xf>
    <xf numFmtId="0" fontId="24" fillId="0" borderId="0" xfId="2" applyFont="1" applyFill="1" applyBorder="1" applyAlignment="1" applyProtection="1">
      <alignment vertical="center" wrapText="1"/>
      <protection hidden="1"/>
    </xf>
    <xf numFmtId="0" fontId="5" fillId="0" borderId="0" xfId="2" applyFont="1" applyBorder="1" applyAlignment="1" applyProtection="1">
      <alignment horizontal="center"/>
      <protection hidden="1"/>
    </xf>
    <xf numFmtId="0" fontId="5" fillId="0" borderId="0" xfId="2" applyFont="1" applyBorder="1" applyAlignment="1" applyProtection="1">
      <alignment horizontal="center" vertical="center" wrapText="1"/>
      <protection locked="0" hidden="1"/>
    </xf>
    <xf numFmtId="0" fontId="27" fillId="2" borderId="0" xfId="2" applyFont="1" applyFill="1" applyBorder="1" applyAlignment="1" applyProtection="1">
      <alignment vertical="center" wrapText="1"/>
      <protection hidden="1"/>
    </xf>
    <xf numFmtId="0" fontId="5" fillId="0" borderId="0" xfId="2" applyFont="1" applyBorder="1" applyProtection="1">
      <protection hidden="1"/>
    </xf>
    <xf numFmtId="0" fontId="30" fillId="2" borderId="1" xfId="2" applyFont="1" applyFill="1" applyBorder="1" applyAlignment="1" applyProtection="1">
      <alignment horizontal="center" vertical="center" wrapText="1"/>
      <protection locked="0"/>
    </xf>
    <xf numFmtId="0" fontId="8" fillId="3" borderId="4" xfId="2" applyFont="1" applyFill="1" applyBorder="1" applyAlignment="1" applyProtection="1">
      <alignment horizontal="center" vertical="center" wrapText="1"/>
      <protection hidden="1"/>
    </xf>
    <xf numFmtId="0" fontId="2" fillId="0" borderId="0" xfId="2" applyFont="1" applyAlignment="1" applyProtection="1">
      <alignment horizontal="left" vertical="center" wrapText="1"/>
      <protection hidden="1"/>
    </xf>
    <xf numFmtId="0" fontId="5" fillId="0" borderId="3" xfId="2" applyFont="1" applyBorder="1" applyAlignment="1" applyProtection="1">
      <alignment horizontal="justify" vertical="center" wrapText="1"/>
      <protection locked="0" hidden="1"/>
    </xf>
    <xf numFmtId="0" fontId="5" fillId="0" borderId="4" xfId="2" applyFont="1" applyBorder="1" applyAlignment="1" applyProtection="1">
      <alignment horizontal="justify" vertical="center" wrapText="1"/>
      <protection locked="0" hidden="1"/>
    </xf>
    <xf numFmtId="0" fontId="2" fillId="0" borderId="0" xfId="2" applyFont="1" applyBorder="1" applyAlignment="1" applyProtection="1">
      <alignment horizontal="right" vertical="center" wrapText="1"/>
      <protection locked="0" hidden="1"/>
    </xf>
    <xf numFmtId="0" fontId="5" fillId="0" borderId="12" xfId="2" applyFont="1" applyBorder="1" applyAlignment="1" applyProtection="1">
      <alignment horizontal="center" vertical="center" wrapText="1"/>
      <protection locked="0" hidden="1"/>
    </xf>
    <xf numFmtId="0" fontId="1" fillId="0" borderId="1" xfId="2" applyFont="1" applyBorder="1" applyAlignment="1" applyProtection="1">
      <alignment horizontal="center" vertical="center" wrapText="1"/>
      <protection locked="0" hidden="1"/>
    </xf>
    <xf numFmtId="0" fontId="13" fillId="0" borderId="4" xfId="2" applyFont="1" applyFill="1" applyBorder="1" applyAlignment="1" applyProtection="1">
      <alignment horizontal="center" vertical="center" wrapText="1"/>
      <protection hidden="1"/>
    </xf>
    <xf numFmtId="0" fontId="31" fillId="0" borderId="0" xfId="2" applyFont="1" applyProtection="1">
      <protection hidden="1"/>
    </xf>
    <xf numFmtId="1" fontId="1" fillId="0" borderId="0" xfId="2" applyNumberFormat="1" applyFont="1" applyBorder="1" applyAlignment="1" applyProtection="1">
      <alignment horizontal="center" vertical="center" wrapText="1"/>
      <protection locked="0" hidden="1"/>
    </xf>
    <xf numFmtId="1" fontId="5" fillId="11" borderId="1" xfId="2" applyNumberFormat="1" applyFont="1" applyFill="1" applyBorder="1" applyAlignment="1" applyProtection="1">
      <alignment horizontal="center" vertical="center" wrapText="1"/>
      <protection hidden="1"/>
    </xf>
    <xf numFmtId="10" fontId="5" fillId="11" borderId="1" xfId="3" applyNumberFormat="1" applyFont="1" applyFill="1" applyBorder="1" applyAlignment="1" applyProtection="1">
      <alignment horizontal="center" vertical="center" wrapText="1"/>
      <protection hidden="1"/>
    </xf>
    <xf numFmtId="3" fontId="5" fillId="11" borderId="1" xfId="2" applyNumberFormat="1" applyFont="1" applyFill="1" applyBorder="1" applyAlignment="1" applyProtection="1">
      <alignment horizontal="center" vertical="center" wrapText="1"/>
      <protection hidden="1"/>
    </xf>
    <xf numFmtId="0" fontId="32" fillId="9" borderId="1" xfId="0" applyFont="1" applyFill="1" applyBorder="1" applyAlignment="1">
      <alignment horizontal="center" vertical="center" wrapText="1"/>
    </xf>
    <xf numFmtId="0" fontId="33" fillId="0" borderId="0" xfId="0" applyFont="1" applyFill="1"/>
    <xf numFmtId="0" fontId="34"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4" fillId="0" borderId="1" xfId="0" applyFont="1" applyFill="1" applyBorder="1" applyAlignment="1">
      <alignment vertical="center" wrapText="1"/>
    </xf>
    <xf numFmtId="0" fontId="33" fillId="0" borderId="1" xfId="0" applyFont="1" applyFill="1" applyBorder="1" applyAlignment="1">
      <alignment horizontal="center" vertical="center"/>
    </xf>
    <xf numFmtId="0" fontId="33" fillId="0" borderId="1" xfId="0" applyFont="1" applyFill="1" applyBorder="1"/>
    <xf numFmtId="0" fontId="36" fillId="0" borderId="1" xfId="0" applyFont="1" applyFill="1" applyBorder="1" applyAlignment="1">
      <alignment horizontal="justify" vertical="center"/>
    </xf>
    <xf numFmtId="0" fontId="36" fillId="0" borderId="1" xfId="0" applyFont="1" applyFill="1" applyBorder="1" applyAlignment="1">
      <alignment horizontal="center" vertical="center"/>
    </xf>
    <xf numFmtId="0" fontId="34" fillId="0" borderId="0"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34" fillId="0" borderId="0" xfId="0" applyFont="1" applyFill="1" applyBorder="1" applyAlignment="1">
      <alignment vertical="center" wrapText="1"/>
    </xf>
    <xf numFmtId="0" fontId="33" fillId="0" borderId="0" xfId="0" applyFont="1" applyFill="1" applyBorder="1"/>
    <xf numFmtId="0" fontId="34" fillId="0" borderId="0" xfId="0" applyFont="1" applyFill="1" applyAlignment="1">
      <alignment horizontal="center" vertical="center" wrapText="1"/>
    </xf>
    <xf numFmtId="0" fontId="34" fillId="0" borderId="0" xfId="0" applyFont="1" applyFill="1" applyAlignment="1">
      <alignment vertical="center" wrapText="1"/>
    </xf>
    <xf numFmtId="0" fontId="13" fillId="11" borderId="4" xfId="2" applyFont="1" applyFill="1" applyBorder="1" applyAlignment="1" applyProtection="1">
      <alignment horizontal="center" vertical="center" wrapText="1"/>
      <protection hidden="1"/>
    </xf>
    <xf numFmtId="0" fontId="13" fillId="11" borderId="4" xfId="2" applyFont="1" applyFill="1" applyBorder="1" applyAlignment="1" applyProtection="1">
      <alignment horizontal="center" vertical="center" wrapText="1"/>
      <protection hidden="1"/>
    </xf>
    <xf numFmtId="0" fontId="8" fillId="3" borderId="4" xfId="2" applyFont="1" applyFill="1" applyBorder="1" applyAlignment="1" applyProtection="1">
      <alignment horizontal="center" vertical="center" wrapText="1"/>
      <protection hidden="1"/>
    </xf>
    <xf numFmtId="0" fontId="1" fillId="0" borderId="1" xfId="2" applyFont="1" applyBorder="1" applyAlignment="1" applyProtection="1">
      <alignment horizontal="center" vertical="center" wrapText="1"/>
      <protection locked="0" hidden="1"/>
    </xf>
    <xf numFmtId="0" fontId="5" fillId="0" borderId="12" xfId="2" applyFont="1" applyBorder="1" applyAlignment="1" applyProtection="1">
      <alignment horizontal="center" vertical="center" wrapText="1"/>
      <protection locked="0" hidden="1"/>
    </xf>
    <xf numFmtId="0" fontId="2" fillId="0" borderId="0" xfId="2" applyFont="1" applyBorder="1" applyAlignment="1" applyProtection="1">
      <alignment horizontal="right" vertical="center" wrapText="1"/>
      <protection locked="0" hidden="1"/>
    </xf>
    <xf numFmtId="0" fontId="13" fillId="0" borderId="4" xfId="2" applyFont="1" applyFill="1" applyBorder="1" applyAlignment="1" applyProtection="1">
      <alignment horizontal="center" vertical="center" wrapText="1"/>
      <protection hidden="1"/>
    </xf>
    <xf numFmtId="0" fontId="13" fillId="11" borderId="4" xfId="2" applyFont="1" applyFill="1" applyBorder="1" applyAlignment="1" applyProtection="1">
      <alignment horizontal="center" vertical="center" wrapText="1"/>
      <protection hidden="1"/>
    </xf>
    <xf numFmtId="0" fontId="13" fillId="8" borderId="1" xfId="2" applyFont="1" applyFill="1" applyBorder="1" applyAlignment="1" applyProtection="1">
      <alignment horizontal="center" vertical="center"/>
      <protection locked="0" hidden="1"/>
    </xf>
    <xf numFmtId="0" fontId="13" fillId="8" borderId="1" xfId="2" applyFont="1" applyFill="1" applyBorder="1" applyAlignment="1" applyProtection="1">
      <alignment horizontal="center" vertical="center"/>
      <protection hidden="1"/>
    </xf>
    <xf numFmtId="3" fontId="5" fillId="11" borderId="1" xfId="2" applyNumberFormat="1" applyFont="1" applyFill="1" applyBorder="1" applyAlignment="1" applyProtection="1">
      <alignment horizontal="center" vertical="center" wrapText="1"/>
      <protection hidden="1"/>
    </xf>
    <xf numFmtId="0" fontId="13" fillId="0" borderId="1" xfId="2" applyFont="1" applyBorder="1" applyAlignment="1" applyProtection="1">
      <alignment horizontal="center" vertical="center"/>
      <protection hidden="1"/>
    </xf>
    <xf numFmtId="0" fontId="13" fillId="0" borderId="1" xfId="2" applyFont="1" applyBorder="1" applyAlignment="1" applyProtection="1">
      <alignment horizontal="center" vertical="center"/>
      <protection locked="0" hidden="1"/>
    </xf>
    <xf numFmtId="0" fontId="13" fillId="0" borderId="0" xfId="2" applyFont="1" applyProtection="1">
      <protection hidden="1"/>
    </xf>
    <xf numFmtId="0" fontId="13" fillId="0" borderId="0" xfId="2" applyFont="1" applyAlignment="1" applyProtection="1">
      <alignment horizontal="center"/>
      <protection hidden="1"/>
    </xf>
    <xf numFmtId="0" fontId="13" fillId="0" borderId="0" xfId="2" applyFont="1" applyBorder="1" applyAlignment="1" applyProtection="1">
      <alignment horizontal="center" vertical="center" wrapText="1"/>
      <protection hidden="1"/>
    </xf>
    <xf numFmtId="4" fontId="13" fillId="2" borderId="1" xfId="2" applyNumberFormat="1" applyFont="1" applyFill="1" applyBorder="1" applyAlignment="1" applyProtection="1">
      <alignment horizontal="center" vertical="center"/>
      <protection locked="0" hidden="1"/>
    </xf>
    <xf numFmtId="3" fontId="1" fillId="0" borderId="0" xfId="2" applyNumberFormat="1" applyFont="1" applyBorder="1" applyAlignment="1" applyProtection="1">
      <alignment horizontal="center" vertical="center" wrapText="1"/>
      <protection locked="0" hidden="1"/>
    </xf>
    <xf numFmtId="0" fontId="2" fillId="0" borderId="0" xfId="2" applyFont="1" applyBorder="1" applyAlignment="1" applyProtection="1">
      <alignment horizontal="center" vertical="center" wrapText="1"/>
      <protection hidden="1"/>
    </xf>
    <xf numFmtId="0" fontId="5" fillId="0" borderId="0" xfId="2" applyFont="1" applyBorder="1" applyAlignment="1" applyProtection="1">
      <alignment horizontal="center" vertical="center" wrapText="1"/>
      <protection hidden="1"/>
    </xf>
    <xf numFmtId="0" fontId="13" fillId="0" borderId="1" xfId="2" applyFont="1" applyFill="1" applyBorder="1" applyAlignment="1" applyProtection="1">
      <alignment horizontal="center" vertical="center"/>
      <protection locked="0" hidden="1"/>
    </xf>
    <xf numFmtId="0" fontId="5" fillId="0" borderId="10" xfId="2" applyFont="1" applyBorder="1" applyAlignment="1" applyProtection="1">
      <alignment horizontal="center" vertical="center" wrapText="1"/>
      <protection hidden="1"/>
    </xf>
    <xf numFmtId="0" fontId="1" fillId="0" borderId="0" xfId="2" applyBorder="1" applyAlignment="1" applyProtection="1">
      <alignment vertical="center" wrapText="1"/>
      <protection hidden="1"/>
    </xf>
    <xf numFmtId="0" fontId="8" fillId="3" borderId="5" xfId="2" applyFont="1" applyFill="1" applyBorder="1" applyAlignment="1" applyProtection="1">
      <alignment horizontal="center" vertical="center" wrapText="1"/>
      <protection hidden="1"/>
    </xf>
    <xf numFmtId="0" fontId="8" fillId="3" borderId="6" xfId="2" applyFont="1" applyFill="1" applyBorder="1" applyAlignment="1" applyProtection="1">
      <alignment horizontal="center" vertical="center" wrapText="1"/>
      <protection hidden="1"/>
    </xf>
    <xf numFmtId="0" fontId="8" fillId="3" borderId="7" xfId="2" applyFont="1" applyFill="1" applyBorder="1" applyAlignment="1" applyProtection="1">
      <alignment horizontal="center" vertical="center" wrapText="1"/>
      <protection hidden="1"/>
    </xf>
    <xf numFmtId="0" fontId="8" fillId="3" borderId="8" xfId="2" applyFont="1" applyFill="1" applyBorder="1" applyAlignment="1" applyProtection="1">
      <alignment horizontal="center" vertical="center" wrapText="1"/>
      <protection hidden="1"/>
    </xf>
    <xf numFmtId="0" fontId="8" fillId="3" borderId="1" xfId="2" applyFont="1" applyFill="1" applyBorder="1" applyAlignment="1" applyProtection="1">
      <alignment horizontal="center" vertical="center" wrapText="1"/>
      <protection hidden="1"/>
    </xf>
    <xf numFmtId="0" fontId="8" fillId="3" borderId="1" xfId="2" applyFont="1" applyFill="1" applyBorder="1" applyAlignment="1" applyProtection="1">
      <alignment horizontal="center" vertical="center"/>
      <protection hidden="1"/>
    </xf>
    <xf numFmtId="164" fontId="8" fillId="0" borderId="11" xfId="1" applyNumberFormat="1" applyFont="1" applyFill="1" applyBorder="1" applyAlignment="1" applyProtection="1">
      <alignment horizontal="center" vertical="center" wrapText="1"/>
      <protection hidden="1"/>
    </xf>
    <xf numFmtId="164" fontId="8" fillId="0" borderId="2" xfId="1" applyNumberFormat="1" applyFont="1" applyFill="1" applyBorder="1" applyAlignment="1" applyProtection="1">
      <alignment horizontal="center" vertical="center" wrapText="1"/>
      <protection hidden="1"/>
    </xf>
    <xf numFmtId="0" fontId="8" fillId="0" borderId="1" xfId="2" applyFont="1" applyFill="1" applyBorder="1" applyAlignment="1" applyProtection="1">
      <alignment horizontal="center" vertical="center" wrapText="1"/>
      <protection hidden="1"/>
    </xf>
    <xf numFmtId="0" fontId="8" fillId="2" borderId="7" xfId="2" applyFont="1" applyFill="1" applyBorder="1" applyAlignment="1" applyProtection="1">
      <alignment horizontal="center" vertical="center" wrapText="1"/>
      <protection hidden="1"/>
    </xf>
    <xf numFmtId="0" fontId="8" fillId="2" borderId="8" xfId="2" applyFont="1" applyFill="1" applyBorder="1" applyAlignment="1" applyProtection="1">
      <alignment horizontal="center" vertical="center" wrapText="1"/>
      <protection hidden="1"/>
    </xf>
    <xf numFmtId="0" fontId="8" fillId="0" borderId="9" xfId="2" applyFont="1" applyFill="1" applyBorder="1" applyAlignment="1" applyProtection="1">
      <alignment horizontal="center" vertical="center" wrapText="1"/>
      <protection hidden="1"/>
    </xf>
    <xf numFmtId="0" fontId="8" fillId="0" borderId="4" xfId="2" applyFont="1" applyFill="1" applyBorder="1" applyAlignment="1" applyProtection="1">
      <alignment horizontal="center" vertical="center" wrapText="1"/>
      <protection hidden="1"/>
    </xf>
    <xf numFmtId="0" fontId="6" fillId="3" borderId="9" xfId="2" applyFont="1" applyFill="1" applyBorder="1" applyAlignment="1" applyProtection="1">
      <alignment horizontal="center" vertical="center"/>
      <protection hidden="1"/>
    </xf>
    <xf numFmtId="0" fontId="6" fillId="3" borderId="3" xfId="2" applyFont="1" applyFill="1" applyBorder="1" applyAlignment="1" applyProtection="1">
      <alignment horizontal="center" vertical="center"/>
      <protection hidden="1"/>
    </xf>
    <xf numFmtId="0" fontId="6" fillId="3" borderId="4" xfId="2" applyFont="1" applyFill="1" applyBorder="1" applyAlignment="1" applyProtection="1">
      <alignment horizontal="center" vertical="center"/>
      <protection hidden="1"/>
    </xf>
    <xf numFmtId="0" fontId="8" fillId="3" borderId="9" xfId="2" applyFont="1" applyFill="1" applyBorder="1" applyAlignment="1" applyProtection="1">
      <alignment horizontal="center" vertical="center" wrapText="1"/>
      <protection hidden="1"/>
    </xf>
    <xf numFmtId="0" fontId="8" fillId="3" borderId="3" xfId="2" applyFont="1" applyFill="1" applyBorder="1" applyAlignment="1" applyProtection="1">
      <alignment horizontal="center" vertical="center" wrapText="1"/>
      <protection hidden="1"/>
    </xf>
    <xf numFmtId="0" fontId="8" fillId="3" borderId="4" xfId="2" applyFont="1" applyFill="1" applyBorder="1" applyAlignment="1" applyProtection="1">
      <alignment horizontal="center" vertical="center" wrapText="1"/>
      <protection hidden="1"/>
    </xf>
    <xf numFmtId="0" fontId="8" fillId="2" borderId="11" xfId="2" applyFont="1" applyFill="1" applyBorder="1" applyAlignment="1" applyProtection="1">
      <alignment horizontal="center" vertical="center" wrapText="1"/>
      <protection hidden="1"/>
    </xf>
    <xf numFmtId="0" fontId="8" fillId="2" borderId="2" xfId="2" applyFont="1" applyFill="1" applyBorder="1" applyAlignment="1" applyProtection="1">
      <alignment horizontal="center" vertical="center" wrapText="1"/>
      <protection hidden="1"/>
    </xf>
    <xf numFmtId="0" fontId="7" fillId="0"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xf>
    <xf numFmtId="0" fontId="6" fillId="3" borderId="1" xfId="2" applyFont="1" applyFill="1" applyBorder="1" applyAlignment="1" applyProtection="1">
      <alignment horizontal="center" vertical="center"/>
      <protection hidden="1"/>
    </xf>
    <xf numFmtId="0" fontId="6" fillId="3" borderId="1" xfId="2" applyFont="1" applyFill="1" applyBorder="1" applyAlignment="1" applyProtection="1">
      <alignment horizontal="center" vertical="center" wrapText="1"/>
      <protection hidden="1"/>
    </xf>
    <xf numFmtId="0" fontId="1" fillId="0" borderId="9" xfId="2" applyFont="1" applyFill="1" applyBorder="1" applyAlignment="1" applyProtection="1">
      <alignment horizontal="left" vertical="center" wrapText="1"/>
      <protection locked="0" hidden="1"/>
    </xf>
    <xf numFmtId="0" fontId="1" fillId="0" borderId="3" xfId="2" applyFont="1" applyFill="1" applyBorder="1" applyAlignment="1" applyProtection="1">
      <alignment horizontal="left" vertical="center" wrapText="1"/>
      <protection locked="0" hidden="1"/>
    </xf>
    <xf numFmtId="0" fontId="1" fillId="0" borderId="9" xfId="2" applyFont="1" applyBorder="1" applyAlignment="1" applyProtection="1">
      <alignment horizontal="center" vertical="center" wrapText="1"/>
      <protection locked="0" hidden="1"/>
    </xf>
    <xf numFmtId="0" fontId="1" fillId="0" borderId="3" xfId="2" applyFont="1" applyBorder="1" applyAlignment="1" applyProtection="1">
      <alignment horizontal="center" vertical="center" wrapText="1"/>
      <protection locked="0" hidden="1"/>
    </xf>
    <xf numFmtId="0" fontId="1" fillId="0" borderId="4" xfId="2" applyFont="1" applyBorder="1" applyAlignment="1" applyProtection="1">
      <alignment horizontal="center" vertical="center" wrapText="1"/>
      <protection locked="0" hidden="1"/>
    </xf>
    <xf numFmtId="0" fontId="9" fillId="0" borderId="9" xfId="2" applyFont="1" applyFill="1" applyBorder="1" applyAlignment="1" applyProtection="1">
      <alignment horizontal="center" vertical="center" wrapText="1"/>
      <protection locked="0" hidden="1"/>
    </xf>
    <xf numFmtId="0" fontId="9" fillId="0" borderId="3" xfId="2" applyFont="1" applyFill="1" applyBorder="1" applyAlignment="1" applyProtection="1">
      <alignment horizontal="center" vertical="center" wrapText="1"/>
      <protection locked="0" hidden="1"/>
    </xf>
    <xf numFmtId="0" fontId="9" fillId="0" borderId="4" xfId="2" applyFont="1" applyFill="1" applyBorder="1" applyAlignment="1" applyProtection="1">
      <alignment horizontal="center" vertical="center" wrapText="1"/>
      <protection locked="0" hidden="1"/>
    </xf>
    <xf numFmtId="0" fontId="15" fillId="4" borderId="1" xfId="0" applyFont="1" applyFill="1" applyBorder="1" applyAlignment="1">
      <alignment horizontal="center" vertical="center"/>
    </xf>
    <xf numFmtId="0" fontId="25" fillId="4" borderId="1" xfId="0" applyFont="1" applyFill="1" applyBorder="1" applyAlignment="1">
      <alignment horizontal="center" vertical="center"/>
    </xf>
    <xf numFmtId="0" fontId="13" fillId="0" borderId="1" xfId="0" applyFont="1" applyBorder="1" applyAlignment="1" applyProtection="1">
      <alignment horizontal="center" wrapText="1"/>
      <protection locked="0"/>
    </xf>
    <xf numFmtId="0" fontId="13"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13" fillId="0" borderId="1" xfId="0" applyFont="1" applyBorder="1" applyAlignment="1" applyProtection="1">
      <alignment horizontal="center"/>
      <protection locked="0"/>
    </xf>
    <xf numFmtId="0" fontId="13" fillId="0" borderId="1" xfId="0" applyFont="1" applyBorder="1" applyAlignment="1">
      <alignment horizontal="center" vertical="center" wrapText="1"/>
    </xf>
    <xf numFmtId="0" fontId="3" fillId="0" borderId="0" xfId="2" applyFont="1" applyAlignment="1" applyProtection="1">
      <alignment horizontal="right" vertical="center" wrapText="1"/>
      <protection hidden="1"/>
    </xf>
    <xf numFmtId="0" fontId="3" fillId="0" borderId="15" xfId="2" applyFont="1" applyBorder="1" applyAlignment="1" applyProtection="1">
      <alignment horizontal="center" vertical="center" wrapText="1"/>
      <protection hidden="1"/>
    </xf>
    <xf numFmtId="0" fontId="3" fillId="0" borderId="16" xfId="2" applyFont="1" applyBorder="1" applyAlignment="1" applyProtection="1">
      <alignment horizontal="center" vertical="center" wrapText="1"/>
      <protection hidden="1"/>
    </xf>
    <xf numFmtId="0" fontId="4" fillId="0" borderId="0" xfId="2" applyFont="1" applyAlignment="1" applyProtection="1">
      <alignment horizontal="center" vertical="center" wrapText="1"/>
      <protection hidden="1"/>
    </xf>
    <xf numFmtId="0" fontId="2" fillId="0" borderId="0" xfId="2" applyFont="1" applyAlignment="1" applyProtection="1">
      <alignment horizontal="left" vertical="center" wrapText="1"/>
      <protection hidden="1"/>
    </xf>
    <xf numFmtId="0" fontId="1" fillId="0" borderId="10" xfId="2" applyFont="1" applyBorder="1" applyAlignment="1" applyProtection="1">
      <alignment horizontal="left" vertical="center" wrapText="1"/>
      <protection locked="0" hidden="1"/>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4" fontId="7" fillId="0" borderId="3" xfId="2" applyNumberFormat="1" applyFont="1" applyBorder="1" applyAlignment="1" applyProtection="1">
      <alignment horizontal="left" vertical="center" wrapText="1"/>
      <protection locked="0" hidden="1"/>
    </xf>
    <xf numFmtId="0" fontId="8" fillId="2" borderId="9" xfId="2" applyFont="1" applyFill="1" applyBorder="1" applyAlignment="1" applyProtection="1">
      <alignment horizontal="center" vertical="center" wrapText="1"/>
      <protection hidden="1"/>
    </xf>
    <xf numFmtId="0" fontId="8" fillId="2" borderId="4" xfId="2" applyFont="1" applyFill="1" applyBorder="1" applyAlignment="1" applyProtection="1">
      <alignment horizontal="center" vertical="center" wrapText="1"/>
      <protection hidden="1"/>
    </xf>
    <xf numFmtId="49" fontId="10" fillId="3" borderId="1" xfId="2" applyNumberFormat="1" applyFont="1" applyFill="1" applyBorder="1" applyAlignment="1" applyProtection="1">
      <alignment horizontal="center" vertical="center" wrapText="1"/>
      <protection hidden="1"/>
    </xf>
    <xf numFmtId="0" fontId="8" fillId="2" borderId="1" xfId="2" applyFont="1" applyFill="1" applyBorder="1" applyAlignment="1" applyProtection="1">
      <alignment horizontal="center" vertical="center" wrapText="1"/>
      <protection hidden="1"/>
    </xf>
    <xf numFmtId="9" fontId="2" fillId="0" borderId="1" xfId="3" applyFont="1" applyFill="1" applyBorder="1" applyAlignment="1" applyProtection="1">
      <alignment horizontal="center" vertical="center" wrapText="1"/>
      <protection hidden="1"/>
    </xf>
    <xf numFmtId="0" fontId="8" fillId="0" borderId="1" xfId="2" applyFont="1" applyBorder="1" applyAlignment="1" applyProtection="1">
      <alignment horizontal="center" vertical="center"/>
      <protection hidden="1"/>
    </xf>
    <xf numFmtId="0" fontId="9" fillId="3" borderId="1" xfId="2" applyFont="1" applyFill="1" applyBorder="1" applyAlignment="1" applyProtection="1">
      <alignment horizontal="center" vertical="center" wrapText="1"/>
      <protection hidden="1"/>
    </xf>
    <xf numFmtId="0" fontId="0" fillId="0" borderId="5" xfId="0" applyBorder="1" applyAlignment="1" applyProtection="1">
      <alignment horizontal="left" vertical="center" wrapText="1"/>
      <protection locked="0" hidden="1"/>
    </xf>
    <xf numFmtId="0" fontId="0" fillId="0" borderId="6" xfId="0" applyBorder="1" applyAlignment="1" applyProtection="1">
      <alignment horizontal="left" vertical="center" wrapText="1"/>
      <protection locked="0" hidden="1"/>
    </xf>
    <xf numFmtId="0" fontId="0" fillId="0" borderId="7" xfId="0" applyBorder="1" applyAlignment="1" applyProtection="1">
      <alignment horizontal="left" vertical="center" wrapText="1"/>
      <protection locked="0" hidden="1"/>
    </xf>
    <xf numFmtId="0" fontId="0" fillId="0" borderId="8" xfId="0" applyBorder="1" applyAlignment="1" applyProtection="1">
      <alignment horizontal="left" vertical="center" wrapText="1"/>
      <protection locked="0" hidden="1"/>
    </xf>
    <xf numFmtId="0" fontId="7" fillId="0" borderId="1" xfId="2" applyFont="1" applyBorder="1" applyAlignment="1" applyProtection="1">
      <alignment horizontal="center" vertical="center" wrapText="1"/>
      <protection locked="0" hidden="1"/>
    </xf>
    <xf numFmtId="0" fontId="1" fillId="3" borderId="1" xfId="2" applyFont="1" applyFill="1" applyBorder="1" applyAlignment="1" applyProtection="1">
      <alignment horizontal="center" vertical="center"/>
      <protection hidden="1"/>
    </xf>
    <xf numFmtId="0" fontId="1" fillId="0" borderId="11" xfId="2" applyBorder="1" applyAlignment="1" applyProtection="1">
      <alignment horizontal="center" vertical="center"/>
      <protection hidden="1"/>
    </xf>
    <xf numFmtId="0" fontId="1" fillId="0" borderId="14" xfId="2" applyBorder="1" applyAlignment="1" applyProtection="1">
      <alignment horizontal="center" vertical="center"/>
      <protection hidden="1"/>
    </xf>
    <xf numFmtId="0" fontId="1" fillId="0" borderId="2" xfId="2" applyBorder="1" applyAlignment="1" applyProtection="1">
      <alignment horizontal="center" vertical="center"/>
      <protection hidden="1"/>
    </xf>
    <xf numFmtId="0" fontId="12" fillId="0" borderId="1" xfId="2" applyFont="1" applyBorder="1" applyAlignment="1" applyProtection="1">
      <alignment horizontal="center" vertical="center" wrapText="1"/>
      <protection hidden="1"/>
    </xf>
    <xf numFmtId="10" fontId="1" fillId="0" borderId="1" xfId="2" applyNumberFormat="1" applyBorder="1" applyAlignment="1" applyProtection="1">
      <alignment horizontal="center" vertical="center"/>
      <protection hidden="1"/>
    </xf>
    <xf numFmtId="0" fontId="1" fillId="0" borderId="1" xfId="2" applyBorder="1" applyAlignment="1" applyProtection="1">
      <alignment horizontal="center" vertical="center"/>
      <protection hidden="1"/>
    </xf>
    <xf numFmtId="9" fontId="1" fillId="0" borderId="9" xfId="3" applyFont="1" applyBorder="1" applyAlignment="1" applyProtection="1">
      <alignment horizontal="center" vertical="center"/>
      <protection hidden="1"/>
    </xf>
    <xf numFmtId="9" fontId="1" fillId="0" borderId="3" xfId="3" applyFont="1" applyBorder="1" applyAlignment="1" applyProtection="1">
      <alignment horizontal="center" vertical="center"/>
      <protection hidden="1"/>
    </xf>
    <xf numFmtId="9" fontId="1" fillId="0" borderId="4" xfId="3" applyFont="1" applyBorder="1" applyAlignment="1" applyProtection="1">
      <alignment horizontal="center" vertical="center"/>
      <protection hidden="1"/>
    </xf>
    <xf numFmtId="0" fontId="1" fillId="0" borderId="10" xfId="2" applyBorder="1" applyAlignment="1" applyProtection="1">
      <alignment horizontal="center"/>
      <protection locked="0"/>
    </xf>
    <xf numFmtId="0" fontId="2" fillId="0" borderId="12" xfId="2" applyFont="1" applyBorder="1" applyAlignment="1" applyProtection="1">
      <alignment horizontal="center"/>
      <protection locked="0"/>
    </xf>
    <xf numFmtId="0" fontId="11" fillId="3" borderId="1" xfId="2" applyFont="1" applyFill="1" applyBorder="1" applyAlignment="1" applyProtection="1">
      <alignment horizontal="center"/>
      <protection hidden="1"/>
    </xf>
    <xf numFmtId="0" fontId="1" fillId="3" borderId="1" xfId="2" applyFill="1" applyBorder="1" applyAlignment="1" applyProtection="1">
      <alignment horizontal="center" vertical="center"/>
      <protection hidden="1"/>
    </xf>
    <xf numFmtId="0" fontId="1" fillId="3" borderId="1" xfId="2" applyFill="1" applyBorder="1" applyAlignment="1" applyProtection="1">
      <alignment horizontal="center" vertical="center" wrapText="1"/>
      <protection hidden="1"/>
    </xf>
    <xf numFmtId="0" fontId="1" fillId="3" borderId="3" xfId="2" applyFill="1" applyBorder="1" applyAlignment="1" applyProtection="1">
      <alignment horizontal="center" vertical="center" wrapText="1"/>
      <protection hidden="1"/>
    </xf>
    <xf numFmtId="0" fontId="1" fillId="3" borderId="4" xfId="2" applyFill="1" applyBorder="1" applyAlignment="1" applyProtection="1">
      <alignment horizontal="center" vertical="center" wrapText="1"/>
      <protection hidden="1"/>
    </xf>
    <xf numFmtId="0" fontId="1" fillId="8" borderId="6" xfId="2" applyFont="1" applyFill="1" applyBorder="1" applyAlignment="1" applyProtection="1">
      <alignment horizontal="center" vertical="center" wrapText="1"/>
      <protection hidden="1"/>
    </xf>
    <xf numFmtId="0" fontId="1" fillId="8" borderId="17" xfId="2" applyFont="1" applyFill="1" applyBorder="1" applyAlignment="1" applyProtection="1">
      <alignment horizontal="center" vertical="center" wrapText="1"/>
      <protection hidden="1"/>
    </xf>
    <xf numFmtId="0" fontId="1" fillId="8" borderId="8" xfId="2" applyFont="1" applyFill="1" applyBorder="1" applyAlignment="1" applyProtection="1">
      <alignment horizontal="center" vertical="center" wrapText="1"/>
      <protection hidden="1"/>
    </xf>
    <xf numFmtId="0" fontId="1" fillId="0" borderId="10" xfId="2" applyFont="1" applyBorder="1" applyAlignment="1" applyProtection="1">
      <alignment horizontal="center"/>
      <protection hidden="1"/>
    </xf>
    <xf numFmtId="0" fontId="13" fillId="0" borderId="0" xfId="2" applyFont="1" applyBorder="1" applyAlignment="1" applyProtection="1">
      <alignment horizontal="center"/>
      <protection hidden="1"/>
    </xf>
    <xf numFmtId="0" fontId="2" fillId="0" borderId="0" xfId="2" applyFont="1" applyBorder="1" applyAlignment="1" applyProtection="1">
      <alignment horizontal="center" vertical="center" wrapText="1"/>
      <protection hidden="1"/>
    </xf>
    <xf numFmtId="0" fontId="5" fillId="0" borderId="0" xfId="2" applyFont="1" applyBorder="1" applyAlignment="1" applyProtection="1">
      <alignment horizontal="center" vertical="center" wrapText="1"/>
      <protection hidden="1"/>
    </xf>
    <xf numFmtId="0" fontId="13" fillId="8" borderId="11" xfId="2" applyFont="1" applyFill="1" applyBorder="1" applyAlignment="1" applyProtection="1">
      <alignment horizontal="center" vertical="center" wrapText="1"/>
      <protection hidden="1"/>
    </xf>
    <xf numFmtId="0" fontId="13" fillId="8" borderId="2" xfId="2" applyFont="1" applyFill="1" applyBorder="1" applyAlignment="1" applyProtection="1">
      <alignment horizontal="center" vertical="center" wrapText="1"/>
      <protection hidden="1"/>
    </xf>
    <xf numFmtId="0" fontId="24" fillId="0" borderId="5" xfId="0" applyFont="1" applyBorder="1" applyAlignment="1" applyProtection="1">
      <alignment horizontal="justify" vertical="center" wrapText="1"/>
      <protection locked="0" hidden="1"/>
    </xf>
    <xf numFmtId="0" fontId="24" fillId="0" borderId="6" xfId="0" applyFont="1" applyBorder="1" applyAlignment="1" applyProtection="1">
      <alignment horizontal="justify" vertical="center" wrapText="1"/>
      <protection locked="0" hidden="1"/>
    </xf>
    <xf numFmtId="0" fontId="24" fillId="0" borderId="7" xfId="0" applyFont="1" applyBorder="1" applyAlignment="1" applyProtection="1">
      <alignment horizontal="justify" vertical="center" wrapText="1"/>
      <protection locked="0" hidden="1"/>
    </xf>
    <xf numFmtId="0" fontId="24" fillId="0" borderId="8" xfId="0" applyFont="1" applyBorder="1" applyAlignment="1" applyProtection="1">
      <alignment horizontal="justify" vertical="center" wrapText="1"/>
      <protection locked="0" hidden="1"/>
    </xf>
    <xf numFmtId="0" fontId="13" fillId="0" borderId="1" xfId="2" applyFont="1" applyBorder="1" applyAlignment="1" applyProtection="1">
      <alignment horizontal="center" vertical="center" wrapText="1"/>
      <protection locked="0" hidden="1"/>
    </xf>
    <xf numFmtId="0" fontId="8" fillId="8" borderId="9" xfId="2" applyFont="1" applyFill="1" applyBorder="1" applyAlignment="1" applyProtection="1">
      <alignment horizontal="center" vertical="center"/>
      <protection hidden="1"/>
    </xf>
    <xf numFmtId="0" fontId="8" fillId="8" borderId="3" xfId="2" applyFont="1" applyFill="1" applyBorder="1" applyAlignment="1" applyProtection="1">
      <alignment horizontal="center" vertical="center"/>
      <protection hidden="1"/>
    </xf>
    <xf numFmtId="0" fontId="8" fillId="8" borderId="4" xfId="2" applyFont="1" applyFill="1" applyBorder="1" applyAlignment="1" applyProtection="1">
      <alignment horizontal="center" vertical="center"/>
      <protection hidden="1"/>
    </xf>
    <xf numFmtId="9" fontId="5" fillId="11" borderId="1" xfId="3" applyFont="1" applyFill="1" applyBorder="1" applyAlignment="1" applyProtection="1">
      <alignment horizontal="center" vertical="center" wrapText="1"/>
      <protection hidden="1"/>
    </xf>
    <xf numFmtId="0" fontId="8" fillId="0" borderId="9" xfId="2" applyFont="1" applyBorder="1" applyAlignment="1" applyProtection="1">
      <alignment horizontal="center" vertical="center"/>
      <protection hidden="1"/>
    </xf>
    <xf numFmtId="0" fontId="8" fillId="0" borderId="3" xfId="2" applyFont="1" applyBorder="1" applyAlignment="1" applyProtection="1">
      <alignment horizontal="center" vertical="center"/>
      <protection hidden="1"/>
    </xf>
    <xf numFmtId="0" fontId="8" fillId="0" borderId="4" xfId="2" applyFont="1" applyBorder="1" applyAlignment="1" applyProtection="1">
      <alignment horizontal="center" vertical="center"/>
      <protection hidden="1"/>
    </xf>
    <xf numFmtId="0" fontId="1" fillId="8" borderId="11" xfId="2" applyFont="1" applyFill="1" applyBorder="1" applyAlignment="1" applyProtection="1">
      <alignment horizontal="center" vertical="center" wrapText="1"/>
      <protection hidden="1"/>
    </xf>
    <xf numFmtId="0" fontId="1" fillId="8" borderId="14" xfId="2" applyFont="1" applyFill="1" applyBorder="1" applyAlignment="1" applyProtection="1">
      <alignment horizontal="center" vertical="center" wrapText="1"/>
      <protection hidden="1"/>
    </xf>
    <xf numFmtId="0" fontId="1" fillId="8" borderId="2" xfId="2" applyFont="1" applyFill="1" applyBorder="1" applyAlignment="1" applyProtection="1">
      <alignment horizontal="center" vertical="center" wrapText="1"/>
      <protection hidden="1"/>
    </xf>
    <xf numFmtId="0" fontId="24" fillId="0" borderId="5" xfId="0" applyFont="1" applyFill="1" applyBorder="1" applyAlignment="1" applyProtection="1">
      <alignment horizontal="justify" vertical="center" wrapText="1"/>
      <protection locked="0" hidden="1"/>
    </xf>
    <xf numFmtId="0" fontId="24" fillId="0" borderId="6" xfId="0" applyFont="1" applyFill="1" applyBorder="1" applyAlignment="1" applyProtection="1">
      <alignment horizontal="justify" vertical="center" wrapText="1"/>
      <protection locked="0" hidden="1"/>
    </xf>
    <xf numFmtId="0" fontId="24" fillId="0" borderId="7" xfId="0" applyFont="1" applyFill="1" applyBorder="1" applyAlignment="1" applyProtection="1">
      <alignment horizontal="justify" vertical="center" wrapText="1"/>
      <protection locked="0" hidden="1"/>
    </xf>
    <xf numFmtId="0" fontId="24" fillId="0" borderId="8" xfId="0" applyFont="1" applyFill="1" applyBorder="1" applyAlignment="1" applyProtection="1">
      <alignment horizontal="justify" vertical="center" wrapText="1"/>
      <protection locked="0" hidden="1"/>
    </xf>
    <xf numFmtId="0" fontId="13" fillId="8" borderId="1" xfId="2" applyFont="1" applyFill="1" applyBorder="1" applyAlignment="1" applyProtection="1">
      <alignment horizontal="center" vertical="center" wrapText="1"/>
      <protection hidden="1"/>
    </xf>
    <xf numFmtId="49" fontId="14" fillId="0" borderId="15" xfId="2" applyNumberFormat="1" applyFont="1" applyBorder="1" applyAlignment="1" applyProtection="1">
      <alignment horizontal="center" vertical="center" wrapText="1"/>
      <protection hidden="1"/>
    </xf>
    <xf numFmtId="0" fontId="14" fillId="0" borderId="15" xfId="2" applyFont="1" applyBorder="1" applyAlignment="1" applyProtection="1">
      <alignment horizontal="center" vertical="center" wrapText="1"/>
      <protection locked="0" hidden="1"/>
    </xf>
    <xf numFmtId="0" fontId="26" fillId="10" borderId="9" xfId="0" applyFont="1" applyFill="1" applyBorder="1" applyAlignment="1">
      <alignment horizontal="center" vertical="center" wrapText="1"/>
    </xf>
    <xf numFmtId="0" fontId="26" fillId="10" borderId="3" xfId="0" applyFont="1" applyFill="1" applyBorder="1" applyAlignment="1">
      <alignment horizontal="center" vertical="center" wrapText="1"/>
    </xf>
    <xf numFmtId="0" fontId="26" fillId="10" borderId="4" xfId="0" applyFont="1" applyFill="1" applyBorder="1" applyAlignment="1">
      <alignment horizontal="center" vertical="center" wrapText="1"/>
    </xf>
    <xf numFmtId="0" fontId="14" fillId="11" borderId="16" xfId="2" applyFont="1" applyFill="1" applyBorder="1" applyAlignment="1" applyProtection="1">
      <alignment horizontal="center" vertical="center" wrapText="1"/>
      <protection hidden="1"/>
    </xf>
    <xf numFmtId="0" fontId="20" fillId="10" borderId="1" xfId="0" applyFont="1" applyFill="1" applyBorder="1" applyAlignment="1">
      <alignment horizontal="center" vertical="center" wrapText="1"/>
    </xf>
    <xf numFmtId="0" fontId="6" fillId="8" borderId="1" xfId="2" applyFont="1" applyFill="1" applyBorder="1" applyAlignment="1" applyProtection="1">
      <alignment horizontal="center" vertical="center"/>
      <protection hidden="1"/>
    </xf>
    <xf numFmtId="0" fontId="6" fillId="8" borderId="1" xfId="0" applyFont="1" applyFill="1" applyBorder="1" applyAlignment="1">
      <alignment horizontal="center" vertical="center" wrapText="1"/>
    </xf>
    <xf numFmtId="0" fontId="15" fillId="8" borderId="1" xfId="0" applyFont="1" applyFill="1" applyBorder="1" applyAlignment="1">
      <alignment horizontal="center" vertical="center"/>
    </xf>
    <xf numFmtId="0" fontId="7" fillId="0" borderId="1" xfId="0" applyFont="1" applyBorder="1" applyAlignment="1" applyProtection="1">
      <alignment horizontal="center" vertical="center" wrapText="1"/>
      <protection locked="0"/>
    </xf>
    <xf numFmtId="0" fontId="25" fillId="8" borderId="1" xfId="0" applyFont="1" applyFill="1" applyBorder="1" applyAlignment="1">
      <alignment horizontal="center" vertical="center"/>
    </xf>
    <xf numFmtId="0" fontId="7" fillId="0" borderId="9"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1" fillId="0" borderId="10" xfId="2" applyFont="1" applyBorder="1" applyAlignment="1" applyProtection="1">
      <alignment horizontal="left" vertical="center" wrapText="1"/>
      <protection hidden="1"/>
    </xf>
    <xf numFmtId="165" fontId="1" fillId="0" borderId="10" xfId="2" applyNumberFormat="1" applyFont="1" applyBorder="1" applyAlignment="1" applyProtection="1">
      <alignment horizontal="left" vertical="center" wrapText="1"/>
      <protection locked="0" hidden="1"/>
    </xf>
    <xf numFmtId="0" fontId="20" fillId="10" borderId="5"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6" xfId="0" applyFont="1" applyFill="1" applyBorder="1" applyAlignment="1">
      <alignment horizontal="center" vertical="center" wrapText="1"/>
    </xf>
    <xf numFmtId="0" fontId="8" fillId="8" borderId="1" xfId="2" applyFont="1" applyFill="1" applyBorder="1" applyAlignment="1" applyProtection="1">
      <alignment horizontal="center" vertical="center" wrapText="1"/>
      <protection hidden="1"/>
    </xf>
    <xf numFmtId="0" fontId="2" fillId="2" borderId="9"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1" fillId="0" borderId="1" xfId="0" applyFont="1" applyFill="1" applyBorder="1" applyAlignment="1" applyProtection="1">
      <alignment horizontal="center" vertical="center" wrapText="1"/>
      <protection locked="0"/>
    </xf>
    <xf numFmtId="0" fontId="8" fillId="8" borderId="9" xfId="2" applyFont="1" applyFill="1" applyBorder="1" applyAlignment="1" applyProtection="1">
      <alignment horizontal="center" vertical="center" wrapText="1"/>
      <protection hidden="1"/>
    </xf>
    <xf numFmtId="0" fontId="8" fillId="8" borderId="4" xfId="2" applyFont="1" applyFill="1" applyBorder="1" applyAlignment="1" applyProtection="1">
      <alignment horizontal="center" vertical="center" wrapText="1"/>
      <protection hidden="1"/>
    </xf>
    <xf numFmtId="0" fontId="1" fillId="0" borderId="1" xfId="2" applyFont="1" applyBorder="1" applyAlignment="1" applyProtection="1">
      <alignment horizontal="center" vertical="center" wrapText="1"/>
      <protection locked="0" hidden="1"/>
    </xf>
    <xf numFmtId="0" fontId="28" fillId="10" borderId="5" xfId="0" applyFont="1" applyFill="1" applyBorder="1" applyAlignment="1">
      <alignment horizontal="center" vertical="center" wrapText="1"/>
    </xf>
    <xf numFmtId="0" fontId="28" fillId="10" borderId="12" xfId="0" applyFont="1" applyFill="1" applyBorder="1" applyAlignment="1">
      <alignment horizontal="center" vertical="center" wrapText="1"/>
    </xf>
    <xf numFmtId="0" fontId="28" fillId="10" borderId="6" xfId="0" applyFont="1" applyFill="1" applyBorder="1" applyAlignment="1">
      <alignment horizontal="center" vertical="center" wrapText="1"/>
    </xf>
    <xf numFmtId="0" fontId="1" fillId="0" borderId="1" xfId="2" applyFont="1" applyBorder="1" applyAlignment="1" applyProtection="1">
      <alignment horizontal="justify" vertical="center" wrapText="1"/>
      <protection locked="0" hidden="1"/>
    </xf>
    <xf numFmtId="0" fontId="1" fillId="0" borderId="3" xfId="2" applyBorder="1" applyAlignment="1" applyProtection="1">
      <alignment horizontal="center" vertical="center"/>
      <protection hidden="1"/>
    </xf>
    <xf numFmtId="3" fontId="1" fillId="0" borderId="3" xfId="2" applyNumberFormat="1" applyFont="1" applyBorder="1" applyAlignment="1" applyProtection="1">
      <alignment horizontal="center" vertical="center" wrapText="1"/>
      <protection locked="0" hidden="1"/>
    </xf>
    <xf numFmtId="0" fontId="5" fillId="0" borderId="12" xfId="2" applyFont="1" applyBorder="1" applyAlignment="1" applyProtection="1">
      <alignment horizontal="center" vertical="center" wrapText="1"/>
      <protection locked="0" hidden="1"/>
    </xf>
    <xf numFmtId="0" fontId="29" fillId="0" borderId="1" xfId="2" applyFont="1" applyBorder="1" applyAlignment="1" applyProtection="1">
      <alignment horizontal="center" vertical="center" wrapText="1"/>
      <protection hidden="1"/>
    </xf>
    <xf numFmtId="0" fontId="8" fillId="8" borderId="5" xfId="2" applyFont="1" applyFill="1" applyBorder="1" applyAlignment="1" applyProtection="1">
      <alignment horizontal="center" vertical="center" wrapText="1"/>
      <protection hidden="1"/>
    </xf>
    <xf numFmtId="0" fontId="8" fillId="8" borderId="6" xfId="2" applyFont="1" applyFill="1" applyBorder="1" applyAlignment="1" applyProtection="1">
      <alignment horizontal="center" vertical="center" wrapText="1"/>
      <protection hidden="1"/>
    </xf>
    <xf numFmtId="0" fontId="8" fillId="8" borderId="7" xfId="2" applyFont="1" applyFill="1" applyBorder="1" applyAlignment="1" applyProtection="1">
      <alignment horizontal="center" vertical="center" wrapText="1"/>
      <protection hidden="1"/>
    </xf>
    <xf numFmtId="0" fontId="8" fillId="8" borderId="8" xfId="2" applyFont="1" applyFill="1" applyBorder="1" applyAlignment="1" applyProtection="1">
      <alignment horizontal="center" vertical="center" wrapText="1"/>
      <protection hidden="1"/>
    </xf>
    <xf numFmtId="0" fontId="8" fillId="8" borderId="11" xfId="2" applyFont="1" applyFill="1" applyBorder="1" applyAlignment="1" applyProtection="1">
      <alignment horizontal="center" vertical="center" wrapText="1"/>
      <protection hidden="1"/>
    </xf>
    <xf numFmtId="0" fontId="8" fillId="8" borderId="2" xfId="2" applyFont="1" applyFill="1" applyBorder="1" applyAlignment="1" applyProtection="1">
      <alignment horizontal="center" vertical="center" wrapText="1"/>
      <protection hidden="1"/>
    </xf>
    <xf numFmtId="0" fontId="8" fillId="8" borderId="3" xfId="2" applyFont="1" applyFill="1" applyBorder="1" applyAlignment="1" applyProtection="1">
      <alignment horizontal="center" vertical="center" wrapText="1"/>
      <protection hidden="1"/>
    </xf>
    <xf numFmtId="0" fontId="29" fillId="0" borderId="3" xfId="2" applyFont="1" applyBorder="1" applyAlignment="1" applyProtection="1">
      <alignment horizontal="center" vertical="center" wrapText="1"/>
      <protection hidden="1"/>
    </xf>
    <xf numFmtId="0" fontId="8" fillId="9" borderId="9" xfId="2" applyFont="1" applyFill="1" applyBorder="1" applyAlignment="1" applyProtection="1">
      <alignment horizontal="center" vertical="center" wrapText="1"/>
      <protection hidden="1"/>
    </xf>
    <xf numFmtId="0" fontId="8" fillId="9" borderId="3" xfId="2" applyFont="1" applyFill="1" applyBorder="1" applyAlignment="1" applyProtection="1">
      <alignment horizontal="center" vertical="center" wrapText="1"/>
      <protection hidden="1"/>
    </xf>
    <xf numFmtId="0" fontId="8" fillId="9" borderId="4" xfId="2" applyFont="1" applyFill="1" applyBorder="1" applyAlignment="1" applyProtection="1">
      <alignment horizontal="center" vertical="center" wrapText="1"/>
      <protection hidden="1"/>
    </xf>
    <xf numFmtId="0" fontId="8" fillId="8" borderId="1" xfId="2" applyFont="1" applyFill="1" applyBorder="1" applyAlignment="1" applyProtection="1">
      <alignment horizontal="center" vertical="center"/>
      <protection hidden="1"/>
    </xf>
    <xf numFmtId="0" fontId="13" fillId="0" borderId="1" xfId="2" applyFont="1" applyFill="1" applyBorder="1" applyAlignment="1" applyProtection="1">
      <alignment horizontal="center" vertical="center" wrapText="1"/>
      <protection hidden="1"/>
    </xf>
    <xf numFmtId="0" fontId="8" fillId="2" borderId="3" xfId="2" applyFont="1" applyFill="1" applyBorder="1" applyAlignment="1" applyProtection="1">
      <alignment horizontal="center" vertical="center" wrapText="1"/>
      <protection hidden="1"/>
    </xf>
    <xf numFmtId="164" fontId="5" fillId="11" borderId="11" xfId="1" applyNumberFormat="1" applyFont="1" applyFill="1" applyBorder="1" applyAlignment="1" applyProtection="1">
      <alignment horizontal="center" vertical="center" wrapText="1"/>
      <protection hidden="1"/>
    </xf>
    <xf numFmtId="164" fontId="5" fillId="11" borderId="2" xfId="1" applyNumberFormat="1" applyFont="1" applyFill="1" applyBorder="1" applyAlignment="1" applyProtection="1">
      <alignment horizontal="center" vertical="center" wrapText="1"/>
      <protection hidden="1"/>
    </xf>
    <xf numFmtId="0" fontId="2" fillId="0" borderId="0" xfId="2" applyFont="1" applyBorder="1" applyAlignment="1" applyProtection="1">
      <alignment horizontal="right" vertical="center" wrapText="1"/>
      <protection locked="0" hidden="1"/>
    </xf>
    <xf numFmtId="0" fontId="5" fillId="8" borderId="1" xfId="2" applyFont="1" applyFill="1" applyBorder="1" applyAlignment="1" applyProtection="1">
      <alignment horizontal="justify" vertical="center" wrapText="1"/>
      <protection hidden="1"/>
    </xf>
    <xf numFmtId="0" fontId="21" fillId="0" borderId="1" xfId="0" applyFont="1" applyBorder="1" applyAlignment="1">
      <alignment horizontal="justify" vertical="center" wrapText="1"/>
    </xf>
    <xf numFmtId="0" fontId="13" fillId="0" borderId="9" xfId="2" applyFont="1" applyBorder="1" applyAlignment="1" applyProtection="1">
      <alignment horizontal="justify" vertical="center" wrapText="1"/>
      <protection locked="0" hidden="1"/>
    </xf>
    <xf numFmtId="0" fontId="13" fillId="0" borderId="3" xfId="2" applyFont="1" applyBorder="1" applyAlignment="1" applyProtection="1">
      <alignment horizontal="justify" vertical="center" wrapText="1"/>
      <protection locked="0" hidden="1"/>
    </xf>
    <xf numFmtId="0" fontId="13" fillId="0" borderId="4" xfId="2" applyFont="1" applyBorder="1" applyAlignment="1" applyProtection="1">
      <alignment horizontal="justify" vertical="center" wrapText="1"/>
      <protection locked="0" hidden="1"/>
    </xf>
    <xf numFmtId="0" fontId="13" fillId="11" borderId="9" xfId="2" applyFont="1" applyFill="1" applyBorder="1" applyAlignment="1" applyProtection="1">
      <alignment horizontal="center" vertical="center" wrapText="1"/>
      <protection hidden="1"/>
    </xf>
    <xf numFmtId="0" fontId="13" fillId="11" borderId="4" xfId="2" applyFont="1" applyFill="1" applyBorder="1" applyAlignment="1" applyProtection="1">
      <alignment horizontal="center" vertical="center" wrapText="1"/>
      <protection hidden="1"/>
    </xf>
    <xf numFmtId="164" fontId="5" fillId="11" borderId="1" xfId="1" applyNumberFormat="1" applyFont="1" applyFill="1" applyBorder="1" applyAlignment="1" applyProtection="1">
      <alignment horizontal="center" vertical="center" wrapText="1"/>
      <protection hidden="1"/>
    </xf>
    <xf numFmtId="166" fontId="1" fillId="0" borderId="3" xfId="2" applyNumberFormat="1" applyFont="1" applyBorder="1" applyAlignment="1" applyProtection="1">
      <alignment horizontal="center" vertical="center" wrapText="1"/>
      <protection locked="0" hidden="1"/>
    </xf>
    <xf numFmtId="0" fontId="2" fillId="0" borderId="0" xfId="2" applyFont="1" applyFill="1" applyBorder="1" applyAlignment="1" applyProtection="1">
      <alignment horizontal="center" vertical="center" wrapText="1"/>
      <protection hidden="1"/>
    </xf>
    <xf numFmtId="2" fontId="1" fillId="0" borderId="3" xfId="2" applyNumberFormat="1" applyFont="1" applyBorder="1" applyAlignment="1" applyProtection="1">
      <alignment horizontal="center" vertical="center" wrapText="1"/>
      <protection locked="0" hidden="1"/>
    </xf>
    <xf numFmtId="1" fontId="1" fillId="0" borderId="3" xfId="2" applyNumberFormat="1" applyFont="1" applyBorder="1" applyAlignment="1" applyProtection="1">
      <alignment horizontal="center" vertical="center" wrapText="1"/>
      <protection locked="0" hidden="1"/>
    </xf>
    <xf numFmtId="0" fontId="1" fillId="2" borderId="9"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8" borderId="11" xfId="2" applyFill="1" applyBorder="1" applyAlignment="1" applyProtection="1">
      <alignment horizontal="center"/>
      <protection hidden="1"/>
    </xf>
    <xf numFmtId="0" fontId="1" fillId="8" borderId="14" xfId="2" applyFill="1" applyBorder="1" applyAlignment="1" applyProtection="1">
      <alignment horizontal="center"/>
      <protection hidden="1"/>
    </xf>
    <xf numFmtId="0" fontId="13" fillId="8" borderId="4" xfId="2" applyFont="1" applyFill="1" applyBorder="1" applyAlignment="1" applyProtection="1">
      <alignment horizontal="center" vertical="center" wrapText="1"/>
      <protection hidden="1"/>
    </xf>
    <xf numFmtId="49" fontId="10" fillId="8" borderId="1" xfId="2" applyNumberFormat="1" applyFont="1" applyFill="1" applyBorder="1" applyAlignment="1" applyProtection="1">
      <alignment horizontal="center" vertical="center" wrapText="1"/>
      <protection hidden="1"/>
    </xf>
    <xf numFmtId="49" fontId="10" fillId="8" borderId="11" xfId="2" applyNumberFormat="1" applyFont="1" applyFill="1" applyBorder="1" applyAlignment="1" applyProtection="1">
      <alignment horizontal="center" vertical="center" wrapText="1"/>
      <protection hidden="1"/>
    </xf>
    <xf numFmtId="0" fontId="1" fillId="8" borderId="14" xfId="2" applyFont="1" applyFill="1" applyBorder="1" applyAlignment="1" applyProtection="1">
      <alignment horizontal="center" vertical="top" wrapText="1"/>
      <protection hidden="1"/>
    </xf>
    <xf numFmtId="0" fontId="1" fillId="8" borderId="2" xfId="2" applyFont="1" applyFill="1" applyBorder="1" applyAlignment="1" applyProtection="1">
      <alignment horizontal="center" vertical="top" wrapText="1"/>
      <protection hidden="1"/>
    </xf>
    <xf numFmtId="0" fontId="1" fillId="8" borderId="11" xfId="2" applyFill="1" applyBorder="1" applyAlignment="1" applyProtection="1">
      <alignment horizontal="center" vertical="center" wrapText="1"/>
      <protection hidden="1"/>
    </xf>
    <xf numFmtId="0" fontId="1" fillId="8" borderId="14" xfId="2" applyFill="1" applyBorder="1" applyAlignment="1" applyProtection="1">
      <alignment horizontal="center" vertical="center"/>
      <protection hidden="1"/>
    </xf>
    <xf numFmtId="0" fontId="1" fillId="8" borderId="2" xfId="2" applyFill="1" applyBorder="1" applyAlignment="1" applyProtection="1">
      <alignment horizontal="center" vertical="center"/>
      <protection hidden="1"/>
    </xf>
    <xf numFmtId="0" fontId="1" fillId="0" borderId="0" xfId="2" applyBorder="1" applyAlignment="1" applyProtection="1">
      <alignment horizontal="center" vertical="center" wrapText="1"/>
      <protection hidden="1"/>
    </xf>
    <xf numFmtId="0" fontId="7" fillId="0" borderId="12" xfId="2" applyFont="1" applyBorder="1" applyAlignment="1" applyProtection="1">
      <alignment horizontal="center" vertical="center" wrapText="1"/>
      <protection hidden="1"/>
    </xf>
  </cellXfs>
  <cellStyles count="4">
    <cellStyle name="Millares" xfId="1" builtinId="3"/>
    <cellStyle name="Normal" xfId="0" builtinId="0"/>
    <cellStyle name="Normal 2" xfId="2"/>
    <cellStyle name="Porcentaje" xfId="3" builtinId="5"/>
  </cellStyles>
  <dxfs count="79">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rgb="FFFF0000"/>
      </font>
    </dxf>
    <dxf>
      <font>
        <b/>
        <i val="0"/>
        <color rgb="FFFF0000"/>
      </font>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rgb="FFFF0000"/>
      </font>
    </dxf>
    <dxf>
      <font>
        <b/>
        <i val="0"/>
        <color rgb="FFFF0000"/>
      </font>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rgb="FFFF0000"/>
      </font>
    </dxf>
    <dxf>
      <font>
        <b/>
        <i val="0"/>
        <color rgb="FFFF0000"/>
      </font>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rgb="FFFF0000"/>
      </font>
    </dxf>
    <dxf>
      <font>
        <b/>
        <i val="0"/>
        <color rgb="FFFF0000"/>
      </font>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auto="1"/>
      </font>
      <fill>
        <patternFill>
          <bgColor rgb="FFFFC000"/>
        </patternFill>
      </fill>
    </dxf>
    <dxf>
      <font>
        <b/>
        <i val="0"/>
        <color rgb="FFFF0000"/>
      </font>
    </dxf>
    <dxf>
      <font>
        <b/>
        <i val="0"/>
        <color auto="1"/>
      </font>
      <fill>
        <patternFill>
          <bgColor rgb="FFFFC000"/>
        </patternFill>
      </fill>
    </dxf>
    <dxf>
      <font>
        <b/>
        <i val="0"/>
        <color auto="1"/>
      </font>
      <fill>
        <patternFill>
          <bgColor rgb="FFFFC000"/>
        </patternFill>
      </fill>
    </dxf>
  </dxfs>
  <tableStyles count="0" defaultTableStyle="TableStyleMedium2" defaultPivotStyle="PivotStyleLight16"/>
  <colors>
    <mruColors>
      <color rgb="FF663300"/>
      <color rgb="FFD8B088"/>
      <color rgb="FF996633"/>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914400</xdr:colOff>
      <xdr:row>0</xdr:row>
      <xdr:rowOff>0</xdr:rowOff>
    </xdr:from>
    <xdr:to>
      <xdr:col>2</xdr:col>
      <xdr:colOff>990600</xdr:colOff>
      <xdr:row>1</xdr:row>
      <xdr:rowOff>19050</xdr:rowOff>
    </xdr:to>
    <xdr:sp macro="" textlink="">
      <xdr:nvSpPr>
        <xdr:cNvPr id="458470" name="Text Box 2"/>
        <xdr:cNvSpPr txBox="1">
          <a:spLocks noChangeArrowheads="1"/>
        </xdr:cNvSpPr>
      </xdr:nvSpPr>
      <xdr:spPr bwMode="auto">
        <a:xfrm>
          <a:off x="205740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47625</xdr:rowOff>
    </xdr:to>
    <xdr:sp macro="" textlink="">
      <xdr:nvSpPr>
        <xdr:cNvPr id="458471" name="Text Box 4"/>
        <xdr:cNvSpPr txBox="1">
          <a:spLocks noChangeArrowheads="1"/>
        </xdr:cNvSpPr>
      </xdr:nvSpPr>
      <xdr:spPr bwMode="auto">
        <a:xfrm>
          <a:off x="1143000" y="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47625</xdr:rowOff>
    </xdr:to>
    <xdr:sp macro="" textlink="">
      <xdr:nvSpPr>
        <xdr:cNvPr id="458472" name="Text Box 6"/>
        <xdr:cNvSpPr txBox="1">
          <a:spLocks noChangeArrowheads="1"/>
        </xdr:cNvSpPr>
      </xdr:nvSpPr>
      <xdr:spPr bwMode="auto">
        <a:xfrm>
          <a:off x="1143000" y="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47625</xdr:rowOff>
    </xdr:to>
    <xdr:sp macro="" textlink="">
      <xdr:nvSpPr>
        <xdr:cNvPr id="458473" name="Text Box 8"/>
        <xdr:cNvSpPr txBox="1">
          <a:spLocks noChangeArrowheads="1"/>
        </xdr:cNvSpPr>
      </xdr:nvSpPr>
      <xdr:spPr bwMode="auto">
        <a:xfrm>
          <a:off x="1143000" y="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1</xdr:row>
      <xdr:rowOff>38100</xdr:rowOff>
    </xdr:to>
    <xdr:sp macro="" textlink="">
      <xdr:nvSpPr>
        <xdr:cNvPr id="458474" name="Text Box 11"/>
        <xdr:cNvSpPr txBox="1">
          <a:spLocks noChangeArrowheads="1"/>
        </xdr:cNvSpPr>
      </xdr:nvSpPr>
      <xdr:spPr bwMode="auto">
        <a:xfrm>
          <a:off x="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75"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76"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77"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78"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79"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80"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81"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82"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83"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84"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85" name="Text Box 8"/>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1</xdr:row>
      <xdr:rowOff>114300</xdr:rowOff>
    </xdr:to>
    <xdr:sp macro="" textlink="">
      <xdr:nvSpPr>
        <xdr:cNvPr id="458486" name="Text Box 2"/>
        <xdr:cNvSpPr txBox="1">
          <a:spLocks noChangeArrowheads="1"/>
        </xdr:cNvSpPr>
      </xdr:nvSpPr>
      <xdr:spPr bwMode="auto">
        <a:xfrm>
          <a:off x="0" y="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1</xdr:row>
      <xdr:rowOff>114300</xdr:rowOff>
    </xdr:to>
    <xdr:sp macro="" textlink="">
      <xdr:nvSpPr>
        <xdr:cNvPr id="458487" name="Text Box 10"/>
        <xdr:cNvSpPr txBox="1">
          <a:spLocks noChangeArrowheads="1"/>
        </xdr:cNvSpPr>
      </xdr:nvSpPr>
      <xdr:spPr bwMode="auto">
        <a:xfrm>
          <a:off x="0" y="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1</xdr:row>
      <xdr:rowOff>114300</xdr:rowOff>
    </xdr:to>
    <xdr:sp macro="" textlink="">
      <xdr:nvSpPr>
        <xdr:cNvPr id="458488" name="Text Box 11"/>
        <xdr:cNvSpPr txBox="1">
          <a:spLocks noChangeArrowheads="1"/>
        </xdr:cNvSpPr>
      </xdr:nvSpPr>
      <xdr:spPr bwMode="auto">
        <a:xfrm>
          <a:off x="0" y="0"/>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489"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490"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91"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92"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28575</xdr:rowOff>
    </xdr:to>
    <xdr:sp macro="" textlink="">
      <xdr:nvSpPr>
        <xdr:cNvPr id="458493" name="Text Box 4"/>
        <xdr:cNvSpPr txBox="1">
          <a:spLocks noChangeArrowheads="1"/>
        </xdr:cNvSpPr>
      </xdr:nvSpPr>
      <xdr:spPr bwMode="auto">
        <a:xfrm>
          <a:off x="1143000" y="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28575</xdr:rowOff>
    </xdr:to>
    <xdr:sp macro="" textlink="">
      <xdr:nvSpPr>
        <xdr:cNvPr id="458494" name="Text Box 6"/>
        <xdr:cNvSpPr txBox="1">
          <a:spLocks noChangeArrowheads="1"/>
        </xdr:cNvSpPr>
      </xdr:nvSpPr>
      <xdr:spPr bwMode="auto">
        <a:xfrm>
          <a:off x="1143000" y="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95"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96"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97"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498"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114300</xdr:rowOff>
    </xdr:to>
    <xdr:sp macro="" textlink="">
      <xdr:nvSpPr>
        <xdr:cNvPr id="458499" name="Text Box 4"/>
        <xdr:cNvSpPr txBox="1">
          <a:spLocks noChangeArrowheads="1"/>
        </xdr:cNvSpPr>
      </xdr:nvSpPr>
      <xdr:spPr bwMode="auto">
        <a:xfrm>
          <a:off x="1143000" y="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114300</xdr:rowOff>
    </xdr:to>
    <xdr:sp macro="" textlink="">
      <xdr:nvSpPr>
        <xdr:cNvPr id="458500" name="Text Box 6"/>
        <xdr:cNvSpPr txBox="1">
          <a:spLocks noChangeArrowheads="1"/>
        </xdr:cNvSpPr>
      </xdr:nvSpPr>
      <xdr:spPr bwMode="auto">
        <a:xfrm>
          <a:off x="1143000" y="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501"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502"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03"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04"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133350</xdr:rowOff>
    </xdr:to>
    <xdr:sp macro="" textlink="">
      <xdr:nvSpPr>
        <xdr:cNvPr id="458505" name="Text Box 4"/>
        <xdr:cNvSpPr txBox="1">
          <a:spLocks noChangeArrowheads="1"/>
        </xdr:cNvSpPr>
      </xdr:nvSpPr>
      <xdr:spPr bwMode="auto">
        <a:xfrm>
          <a:off x="1143000" y="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133350</xdr:rowOff>
    </xdr:to>
    <xdr:sp macro="" textlink="">
      <xdr:nvSpPr>
        <xdr:cNvPr id="458506" name="Text Box 6"/>
        <xdr:cNvSpPr txBox="1">
          <a:spLocks noChangeArrowheads="1"/>
        </xdr:cNvSpPr>
      </xdr:nvSpPr>
      <xdr:spPr bwMode="auto">
        <a:xfrm>
          <a:off x="1143000" y="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57150</xdr:rowOff>
    </xdr:to>
    <xdr:sp macro="" textlink="">
      <xdr:nvSpPr>
        <xdr:cNvPr id="458507" name="Text Box 4"/>
        <xdr:cNvSpPr txBox="1">
          <a:spLocks noChangeArrowheads="1"/>
        </xdr:cNvSpPr>
      </xdr:nvSpPr>
      <xdr:spPr bwMode="auto">
        <a:xfrm>
          <a:off x="1143000" y="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57150</xdr:rowOff>
    </xdr:to>
    <xdr:sp macro="" textlink="">
      <xdr:nvSpPr>
        <xdr:cNvPr id="458508" name="Text Box 6"/>
        <xdr:cNvSpPr txBox="1">
          <a:spLocks noChangeArrowheads="1"/>
        </xdr:cNvSpPr>
      </xdr:nvSpPr>
      <xdr:spPr bwMode="auto">
        <a:xfrm>
          <a:off x="1143000" y="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09"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10"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11"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12"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47625</xdr:rowOff>
    </xdr:to>
    <xdr:sp macro="" textlink="">
      <xdr:nvSpPr>
        <xdr:cNvPr id="458513" name="Text Box 4"/>
        <xdr:cNvSpPr txBox="1">
          <a:spLocks noChangeArrowheads="1"/>
        </xdr:cNvSpPr>
      </xdr:nvSpPr>
      <xdr:spPr bwMode="auto">
        <a:xfrm>
          <a:off x="1143000" y="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47625</xdr:rowOff>
    </xdr:to>
    <xdr:sp macro="" textlink="">
      <xdr:nvSpPr>
        <xdr:cNvPr id="458514" name="Text Box 6"/>
        <xdr:cNvSpPr txBox="1">
          <a:spLocks noChangeArrowheads="1"/>
        </xdr:cNvSpPr>
      </xdr:nvSpPr>
      <xdr:spPr bwMode="auto">
        <a:xfrm>
          <a:off x="1143000" y="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15"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16"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47625</xdr:rowOff>
    </xdr:to>
    <xdr:sp macro="" textlink="">
      <xdr:nvSpPr>
        <xdr:cNvPr id="458517" name="Text Box 4"/>
        <xdr:cNvSpPr txBox="1">
          <a:spLocks noChangeArrowheads="1"/>
        </xdr:cNvSpPr>
      </xdr:nvSpPr>
      <xdr:spPr bwMode="auto">
        <a:xfrm>
          <a:off x="1143000" y="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47625</xdr:rowOff>
    </xdr:to>
    <xdr:sp macro="" textlink="">
      <xdr:nvSpPr>
        <xdr:cNvPr id="458518" name="Text Box 6"/>
        <xdr:cNvSpPr txBox="1">
          <a:spLocks noChangeArrowheads="1"/>
        </xdr:cNvSpPr>
      </xdr:nvSpPr>
      <xdr:spPr bwMode="auto">
        <a:xfrm>
          <a:off x="1143000" y="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57150</xdr:rowOff>
    </xdr:to>
    <xdr:sp macro="" textlink="">
      <xdr:nvSpPr>
        <xdr:cNvPr id="458519" name="Text Box 4"/>
        <xdr:cNvSpPr txBox="1">
          <a:spLocks noChangeArrowheads="1"/>
        </xdr:cNvSpPr>
      </xdr:nvSpPr>
      <xdr:spPr bwMode="auto">
        <a:xfrm>
          <a:off x="1143000" y="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57150</xdr:rowOff>
    </xdr:to>
    <xdr:sp macro="" textlink="">
      <xdr:nvSpPr>
        <xdr:cNvPr id="458520" name="Text Box 6"/>
        <xdr:cNvSpPr txBox="1">
          <a:spLocks noChangeArrowheads="1"/>
        </xdr:cNvSpPr>
      </xdr:nvSpPr>
      <xdr:spPr bwMode="auto">
        <a:xfrm>
          <a:off x="1143000" y="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521"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522"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523"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524"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114300</xdr:rowOff>
    </xdr:to>
    <xdr:sp macro="" textlink="">
      <xdr:nvSpPr>
        <xdr:cNvPr id="458525" name="Text Box 4"/>
        <xdr:cNvSpPr txBox="1">
          <a:spLocks noChangeArrowheads="1"/>
        </xdr:cNvSpPr>
      </xdr:nvSpPr>
      <xdr:spPr bwMode="auto">
        <a:xfrm>
          <a:off x="253365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114300</xdr:rowOff>
    </xdr:to>
    <xdr:sp macro="" textlink="">
      <xdr:nvSpPr>
        <xdr:cNvPr id="458526" name="Text Box 6"/>
        <xdr:cNvSpPr txBox="1">
          <a:spLocks noChangeArrowheads="1"/>
        </xdr:cNvSpPr>
      </xdr:nvSpPr>
      <xdr:spPr bwMode="auto">
        <a:xfrm>
          <a:off x="253365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527"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58528"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114300</xdr:rowOff>
    </xdr:to>
    <xdr:sp macro="" textlink="">
      <xdr:nvSpPr>
        <xdr:cNvPr id="458529" name="Text Box 4"/>
        <xdr:cNvSpPr txBox="1">
          <a:spLocks noChangeArrowheads="1"/>
        </xdr:cNvSpPr>
      </xdr:nvSpPr>
      <xdr:spPr bwMode="auto">
        <a:xfrm>
          <a:off x="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114300</xdr:rowOff>
    </xdr:to>
    <xdr:sp macro="" textlink="">
      <xdr:nvSpPr>
        <xdr:cNvPr id="458530" name="Text Box 6"/>
        <xdr:cNvSpPr txBox="1">
          <a:spLocks noChangeArrowheads="1"/>
        </xdr:cNvSpPr>
      </xdr:nvSpPr>
      <xdr:spPr bwMode="auto">
        <a:xfrm>
          <a:off x="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31"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53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53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3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3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536"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537"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38"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39"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54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54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58542"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4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4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28575</xdr:colOff>
      <xdr:row>0</xdr:row>
      <xdr:rowOff>0</xdr:rowOff>
    </xdr:from>
    <xdr:to>
      <xdr:col>12</xdr:col>
      <xdr:colOff>104775</xdr:colOff>
      <xdr:row>0</xdr:row>
      <xdr:rowOff>152400</xdr:rowOff>
    </xdr:to>
    <xdr:sp macro="" textlink="">
      <xdr:nvSpPr>
        <xdr:cNvPr id="458545" name="Text Box 4"/>
        <xdr:cNvSpPr txBox="1">
          <a:spLocks noChangeArrowheads="1"/>
        </xdr:cNvSpPr>
      </xdr:nvSpPr>
      <xdr:spPr bwMode="auto">
        <a:xfrm>
          <a:off x="61245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58546"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47"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548"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549"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550"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51"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52"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553"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554"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55"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56"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557"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558"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58559"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58560"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61"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562"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58563"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56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56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56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56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56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56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570"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571"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57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57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574"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575"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576"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577"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57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57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58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58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582"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583"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58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58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586"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587"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114300</xdr:rowOff>
    </xdr:to>
    <xdr:sp macro="" textlink="">
      <xdr:nvSpPr>
        <xdr:cNvPr id="458588" name="Text Box 4"/>
        <xdr:cNvSpPr txBox="1">
          <a:spLocks noChangeArrowheads="1"/>
        </xdr:cNvSpPr>
      </xdr:nvSpPr>
      <xdr:spPr bwMode="auto">
        <a:xfrm>
          <a:off x="4524375"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114300</xdr:rowOff>
    </xdr:to>
    <xdr:sp macro="" textlink="">
      <xdr:nvSpPr>
        <xdr:cNvPr id="458589" name="Text Box 6"/>
        <xdr:cNvSpPr txBox="1">
          <a:spLocks noChangeArrowheads="1"/>
        </xdr:cNvSpPr>
      </xdr:nvSpPr>
      <xdr:spPr bwMode="auto">
        <a:xfrm>
          <a:off x="4524375"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114300</xdr:rowOff>
    </xdr:to>
    <xdr:sp macro="" textlink="">
      <xdr:nvSpPr>
        <xdr:cNvPr id="458590" name="Text Box 6"/>
        <xdr:cNvSpPr txBox="1">
          <a:spLocks noChangeArrowheads="1"/>
        </xdr:cNvSpPr>
      </xdr:nvSpPr>
      <xdr:spPr bwMode="auto">
        <a:xfrm>
          <a:off x="3781425"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59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59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59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59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59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59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59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59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599"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600"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0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0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603"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604"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0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0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607"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608"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60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61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1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1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613"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614"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1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1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617"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618"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1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2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621"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622"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58623"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2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2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62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62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628"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629"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3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3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63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63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3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3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636"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637"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58638"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58639"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4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4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58642"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58643"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64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64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4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4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64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64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65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65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5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5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5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5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65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65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5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5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660"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661"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6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6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664"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665"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6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6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668"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669"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7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67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672"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673"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674"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58675"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19050</xdr:rowOff>
    </xdr:to>
    <xdr:sp macro="" textlink="">
      <xdr:nvSpPr>
        <xdr:cNvPr id="458676" name="Text Box 4"/>
        <xdr:cNvSpPr txBox="1">
          <a:spLocks noChangeArrowheads="1"/>
        </xdr:cNvSpPr>
      </xdr:nvSpPr>
      <xdr:spPr bwMode="auto">
        <a:xfrm>
          <a:off x="114300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19050</xdr:rowOff>
    </xdr:to>
    <xdr:sp macro="" textlink="">
      <xdr:nvSpPr>
        <xdr:cNvPr id="458677" name="Text Box 6"/>
        <xdr:cNvSpPr txBox="1">
          <a:spLocks noChangeArrowheads="1"/>
        </xdr:cNvSpPr>
      </xdr:nvSpPr>
      <xdr:spPr bwMode="auto">
        <a:xfrm>
          <a:off x="114300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78"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79"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680"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58681"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82"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83"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684"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685"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58686"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58687"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88"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58689"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58690"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58691"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9525</xdr:rowOff>
    </xdr:to>
    <xdr:sp macro="" textlink="">
      <xdr:nvSpPr>
        <xdr:cNvPr id="458692" name="Text Box 4"/>
        <xdr:cNvSpPr txBox="1">
          <a:spLocks noChangeArrowheads="1"/>
        </xdr:cNvSpPr>
      </xdr:nvSpPr>
      <xdr:spPr bwMode="auto">
        <a:xfrm>
          <a:off x="1143000" y="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9525</xdr:rowOff>
    </xdr:to>
    <xdr:sp macro="" textlink="">
      <xdr:nvSpPr>
        <xdr:cNvPr id="458693" name="Text Box 6"/>
        <xdr:cNvSpPr txBox="1">
          <a:spLocks noChangeArrowheads="1"/>
        </xdr:cNvSpPr>
      </xdr:nvSpPr>
      <xdr:spPr bwMode="auto">
        <a:xfrm>
          <a:off x="1143000" y="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9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69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696"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697"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698"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58699"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70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70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70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70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70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70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0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0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70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70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1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1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71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71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1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1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71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71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58718"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71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72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72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72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72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72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2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2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727"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728"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2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3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731"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732"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3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3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735"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58736"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58737"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73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5873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740"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58741"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74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5874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4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4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746"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58747"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4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5874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750"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58751"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2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2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182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182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1828"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82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83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183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183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1833"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1834"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835"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836"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37"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38"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839"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840"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41"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42"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843"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844"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84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84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4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4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849"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850"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851"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852"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853"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854"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85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85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85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85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5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6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86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86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6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6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186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186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6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6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186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187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1871"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87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87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187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187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876"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877"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78"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79"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880"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881"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82"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83"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884"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885"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1886"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1887"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88"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889"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1890"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1891"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89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89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9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89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896"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897"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898"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899"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0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0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0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0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0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0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0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0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0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0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1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1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191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191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1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1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191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191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1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1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1920"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1921"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2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2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2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2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26"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27"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2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2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1930"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1931"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3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3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1934"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1935"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1936"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3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3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1939"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1940"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1941"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94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94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4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4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946"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947"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48"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49"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95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95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1952"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5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5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1955"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1956"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1957"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958"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959"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6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6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96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196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6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196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966"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967"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68"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69"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7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7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72"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73"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7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7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7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7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7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7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98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98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8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8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8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8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986"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1987"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8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8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9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199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9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199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9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9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96"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1997"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9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199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000"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001"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0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0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004"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005"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006"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0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0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009"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010"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01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01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1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1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01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01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1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1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019"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020"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2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2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023"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024"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025"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26"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27"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028"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029"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030"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031"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032"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033"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034"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035"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036"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037"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038"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039"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040"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041"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042"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043"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044"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045"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04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04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4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4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050"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051"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052"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053"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5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5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56"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57"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058"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059"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6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6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062"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063"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6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6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066"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067"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6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6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070"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071"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7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7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07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07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076"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07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07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7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8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08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08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8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8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08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08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8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08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08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09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091"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9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09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09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09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096"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097"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098"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19050</xdr:rowOff>
    </xdr:to>
    <xdr:sp macro="" textlink="">
      <xdr:nvSpPr>
        <xdr:cNvPr id="462099" name="Text Box 4"/>
        <xdr:cNvSpPr txBox="1">
          <a:spLocks noChangeArrowheads="1"/>
        </xdr:cNvSpPr>
      </xdr:nvSpPr>
      <xdr:spPr bwMode="auto">
        <a:xfrm>
          <a:off x="114300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19050</xdr:rowOff>
    </xdr:to>
    <xdr:sp macro="" textlink="">
      <xdr:nvSpPr>
        <xdr:cNvPr id="462100" name="Text Box 6"/>
        <xdr:cNvSpPr txBox="1">
          <a:spLocks noChangeArrowheads="1"/>
        </xdr:cNvSpPr>
      </xdr:nvSpPr>
      <xdr:spPr bwMode="auto">
        <a:xfrm>
          <a:off x="114300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01"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02"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103"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104"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05"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06"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107"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108"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109"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110"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11"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12"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113"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114"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9525</xdr:rowOff>
    </xdr:to>
    <xdr:sp macro="" textlink="">
      <xdr:nvSpPr>
        <xdr:cNvPr id="462115" name="Text Box 4"/>
        <xdr:cNvSpPr txBox="1">
          <a:spLocks noChangeArrowheads="1"/>
        </xdr:cNvSpPr>
      </xdr:nvSpPr>
      <xdr:spPr bwMode="auto">
        <a:xfrm>
          <a:off x="1143000" y="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9525</xdr:rowOff>
    </xdr:to>
    <xdr:sp macro="" textlink="">
      <xdr:nvSpPr>
        <xdr:cNvPr id="462116" name="Text Box 6"/>
        <xdr:cNvSpPr txBox="1">
          <a:spLocks noChangeArrowheads="1"/>
        </xdr:cNvSpPr>
      </xdr:nvSpPr>
      <xdr:spPr bwMode="auto">
        <a:xfrm>
          <a:off x="1143000" y="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1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1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19"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20"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121"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122"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23"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24"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2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2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12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12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2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3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3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3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3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3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13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13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3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3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13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14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141"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4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4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14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14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14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14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4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4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50"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51"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5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5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154"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155"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5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5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158"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159"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160"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6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6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163"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164"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165"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166"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167"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168"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69"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70"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171"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172"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7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17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175"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176"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17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17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7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8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8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8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183"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184"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8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8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8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18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18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19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9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9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93"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194"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9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9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197"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198"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19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0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201"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202"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203"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0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0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20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20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08"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09"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1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1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1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1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1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1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216"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217"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218"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219"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2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2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222"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223"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22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22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2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2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22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22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23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23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3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3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3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3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23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23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3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3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240"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241"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4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4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244"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245"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4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4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248"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249"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5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5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252"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253"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25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25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5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5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25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25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6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6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26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26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6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26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26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26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268"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6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27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27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27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273"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74"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75"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76"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77"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78"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79"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8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8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282"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283"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284"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85"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86"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28575</xdr:colOff>
      <xdr:row>0</xdr:row>
      <xdr:rowOff>0</xdr:rowOff>
    </xdr:from>
    <xdr:to>
      <xdr:col>12</xdr:col>
      <xdr:colOff>104775</xdr:colOff>
      <xdr:row>0</xdr:row>
      <xdr:rowOff>152400</xdr:rowOff>
    </xdr:to>
    <xdr:sp macro="" textlink="">
      <xdr:nvSpPr>
        <xdr:cNvPr id="462287" name="Text Box 4"/>
        <xdr:cNvSpPr txBox="1">
          <a:spLocks noChangeArrowheads="1"/>
        </xdr:cNvSpPr>
      </xdr:nvSpPr>
      <xdr:spPr bwMode="auto">
        <a:xfrm>
          <a:off x="61245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288"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289"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290"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91"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92"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9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9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95"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296"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97"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298"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299"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00"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0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0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0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0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0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0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0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0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0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1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1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1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13"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14"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1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1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1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1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19"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20"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2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2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23"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24"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2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2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2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2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29"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30"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3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3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333"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334"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3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3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337"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338"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3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4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34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34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4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4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4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4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47"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48"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4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5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351"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352"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5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5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355"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356"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357"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5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5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360"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361"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36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36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36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36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366"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367"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368"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369"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7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7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372"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373"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37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37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376"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377"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78"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79"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8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8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82"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83"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84"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385"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86"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87"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8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38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90"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391"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9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9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94"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395"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9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39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398"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399"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0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0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402"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403"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0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0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40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40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408"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40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41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1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1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413"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414"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1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1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417"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418"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1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2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421"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422"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423"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2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2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42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42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428"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429"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430"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19050</xdr:rowOff>
    </xdr:to>
    <xdr:sp macro="" textlink="">
      <xdr:nvSpPr>
        <xdr:cNvPr id="462431" name="Text Box 4"/>
        <xdr:cNvSpPr txBox="1">
          <a:spLocks noChangeArrowheads="1"/>
        </xdr:cNvSpPr>
      </xdr:nvSpPr>
      <xdr:spPr bwMode="auto">
        <a:xfrm>
          <a:off x="114300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19050</xdr:rowOff>
    </xdr:to>
    <xdr:sp macro="" textlink="">
      <xdr:nvSpPr>
        <xdr:cNvPr id="462432" name="Text Box 6"/>
        <xdr:cNvSpPr txBox="1">
          <a:spLocks noChangeArrowheads="1"/>
        </xdr:cNvSpPr>
      </xdr:nvSpPr>
      <xdr:spPr bwMode="auto">
        <a:xfrm>
          <a:off x="1143000"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43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43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435"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436"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437"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438"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439"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440"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441"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442"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44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44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445"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446"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9525</xdr:rowOff>
    </xdr:to>
    <xdr:sp macro="" textlink="">
      <xdr:nvSpPr>
        <xdr:cNvPr id="462447" name="Text Box 4"/>
        <xdr:cNvSpPr txBox="1">
          <a:spLocks noChangeArrowheads="1"/>
        </xdr:cNvSpPr>
      </xdr:nvSpPr>
      <xdr:spPr bwMode="auto">
        <a:xfrm>
          <a:off x="1143000" y="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9525</xdr:rowOff>
    </xdr:to>
    <xdr:sp macro="" textlink="">
      <xdr:nvSpPr>
        <xdr:cNvPr id="462448" name="Text Box 6"/>
        <xdr:cNvSpPr txBox="1">
          <a:spLocks noChangeArrowheads="1"/>
        </xdr:cNvSpPr>
      </xdr:nvSpPr>
      <xdr:spPr bwMode="auto">
        <a:xfrm>
          <a:off x="1143000" y="0"/>
          <a:ext cx="85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4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5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45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45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453"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454"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5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5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5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5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45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46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6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6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463"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464"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6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6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467"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468"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6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7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471"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472"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73"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74"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475"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476"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47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47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7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8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48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48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8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8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48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48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8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48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48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49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491"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9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49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49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49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496"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497"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498"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499"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0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0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50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50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0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0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506"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507"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08"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09"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1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1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12"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13"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514"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515"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16"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17"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1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1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20"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21"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2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2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24"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25"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2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2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528"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529"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3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3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532"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533"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534"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3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3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537"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538"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539"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540"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4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54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54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4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4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546"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547"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548"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549"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5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55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552"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553"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5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5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5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5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5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5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56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56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6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6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6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6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6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6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6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6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70"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71"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7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7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574"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575"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7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7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578"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579"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8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8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582"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583"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8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58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8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8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8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58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9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9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59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59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9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59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59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59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598"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59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0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60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60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603"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04"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05"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06"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07"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08"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09"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1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1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612"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613"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614"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15"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16"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28575</xdr:colOff>
      <xdr:row>0</xdr:row>
      <xdr:rowOff>0</xdr:rowOff>
    </xdr:from>
    <xdr:to>
      <xdr:col>12</xdr:col>
      <xdr:colOff>104775</xdr:colOff>
      <xdr:row>0</xdr:row>
      <xdr:rowOff>152400</xdr:rowOff>
    </xdr:to>
    <xdr:sp macro="" textlink="">
      <xdr:nvSpPr>
        <xdr:cNvPr id="462617" name="Text Box 4"/>
        <xdr:cNvSpPr txBox="1">
          <a:spLocks noChangeArrowheads="1"/>
        </xdr:cNvSpPr>
      </xdr:nvSpPr>
      <xdr:spPr bwMode="auto">
        <a:xfrm>
          <a:off x="61245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618"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619" name="Text Box 4"/>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38100</xdr:rowOff>
    </xdr:to>
    <xdr:sp macro="" textlink="">
      <xdr:nvSpPr>
        <xdr:cNvPr id="462620" name="Text Box 6"/>
        <xdr:cNvSpPr txBox="1">
          <a:spLocks noChangeArrowheads="1"/>
        </xdr:cNvSpPr>
      </xdr:nvSpPr>
      <xdr:spPr bwMode="auto">
        <a:xfrm>
          <a:off x="114300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21"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22"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2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2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25"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26"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27"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28"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629"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630"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63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63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3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3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63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63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63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63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3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4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64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64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643"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644"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4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4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4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4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649"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650"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5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5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53"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54"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65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65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5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5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659"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660"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6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6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663"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664"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6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6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667"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668"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669"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7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7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672"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673"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67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67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7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7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67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67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8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8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68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68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8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68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68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68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688"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8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69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69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69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93"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94"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95"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96"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97"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698"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699"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700"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701"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702"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703" name="Text Box 4"/>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0</xdr:row>
      <xdr:rowOff>152400</xdr:rowOff>
    </xdr:to>
    <xdr:sp macro="" textlink="">
      <xdr:nvSpPr>
        <xdr:cNvPr id="462704" name="Text Box 6"/>
        <xdr:cNvSpPr txBox="1">
          <a:spLocks noChangeArrowheads="1"/>
        </xdr:cNvSpPr>
      </xdr:nvSpPr>
      <xdr:spPr bwMode="auto">
        <a:xfrm>
          <a:off x="253365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705"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706"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707" name="Text Box 4"/>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0</xdr:row>
      <xdr:rowOff>152400</xdr:rowOff>
    </xdr:to>
    <xdr:sp macro="" textlink="">
      <xdr:nvSpPr>
        <xdr:cNvPr id="462708" name="Text Box 6"/>
        <xdr:cNvSpPr txBox="1">
          <a:spLocks noChangeArrowheads="1"/>
        </xdr:cNvSpPr>
      </xdr:nvSpPr>
      <xdr:spPr bwMode="auto">
        <a:xfrm>
          <a:off x="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0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1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1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1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713"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714"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715"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716"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1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1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1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2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2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2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2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2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72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72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2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2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729"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730"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3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3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733"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734"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3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3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737"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738"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2739"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40"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41"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4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4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744"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745"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4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4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748"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749"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5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75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752"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753"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5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5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75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75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2758"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2759"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60"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2761"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2762"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63"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64"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2765"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2766"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67"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68"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2769"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2770"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7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7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773"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774"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2775"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2776"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2777"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2778"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79"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80"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2781"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2782"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83"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84"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2785"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2786"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87"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788"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2789"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2790"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9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79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793"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794"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9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9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797"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798"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79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0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0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0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0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0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2805"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2806"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2807"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2808"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809"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810"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2811"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2812"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813"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814"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2815"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2816"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817"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818"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2819"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2820"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82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82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23"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24"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2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2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827"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828"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2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3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831"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832"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3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3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835"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836"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37"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38"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3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4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84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84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4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4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84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84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4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4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84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85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5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5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85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85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855"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856"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857"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858"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85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86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86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86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6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6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86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86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6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6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869"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870"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7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7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873"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874"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75"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76"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7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7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879"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880"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8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8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883"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884"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8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88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887"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888"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89"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890"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9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9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893"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894"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9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9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9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9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89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0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0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0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903"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904"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0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0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0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0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0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1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2911"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2912"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2913"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2914"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915"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916"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2917"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2918"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919"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920"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2921"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2922"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923"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2924"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2925"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2926"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92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92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29"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30"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3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3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933"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934"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3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3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937"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938"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3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4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941"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942"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43"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44"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4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4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947"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948"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4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5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951"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952"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5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5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955"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956"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57"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58"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959"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2960"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961"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962"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963"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2964"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96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96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96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296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6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7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97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97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7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7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97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97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7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7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97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98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8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8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8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8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98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298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8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8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989"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2990"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9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299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993"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2994"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95"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2996"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9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299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2999"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000"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0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0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0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0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0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0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0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0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009"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010"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1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1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013"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014"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1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1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017"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018"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019"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020"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2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2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023"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024"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2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2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027"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028"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2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3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031"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032"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033"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034"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035"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036"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037"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038"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039"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040"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04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04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043"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044"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4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4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047"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048"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4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5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051"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052"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5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5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055"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056"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057"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058"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5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6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06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06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6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6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06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06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6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06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06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07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07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07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7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7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075"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076"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7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7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7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8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8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8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8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8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085"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086"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8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8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8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9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9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09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093"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094"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095"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096"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097"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098"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099"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00"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01"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02"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03"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04"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05"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06"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07"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08"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0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1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1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1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113"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114"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115"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116"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17"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18"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19"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20"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21"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22"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23"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24"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25"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26"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27"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28"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2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3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3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3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133"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134"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135"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136"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37"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38"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39"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40"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41"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42"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43"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44"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45"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46"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47"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48"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4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5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5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5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153"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154"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155"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156"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57"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58"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59"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60"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61"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62"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63"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64"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65"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66"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67"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68"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6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7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7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7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173"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174"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175"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176"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77"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78"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79"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80"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81"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82"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83"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84"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85"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86"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87"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188"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8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19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9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19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93"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94"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195"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96"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197"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98"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199"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00"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01"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202"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203"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0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0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20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20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3208"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209"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210"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21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21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21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21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21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21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3217"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218"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219"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220"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221"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22"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23"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224"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225"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26"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27"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228"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229"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30"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31"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232"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233"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23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23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3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3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238"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239"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240"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241"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42"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43"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244"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245"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46"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47"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248"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249"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50"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251"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252"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253"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25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25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5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5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5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5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260"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261"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6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6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264"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265"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6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6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268"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269"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70"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71"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7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7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274"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275"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7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7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278"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279"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8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8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282"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283"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8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28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286"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287"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288"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289"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29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29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29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29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29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29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9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29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29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29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0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0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30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30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0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0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30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30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308"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309"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1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1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312"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313"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1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1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316"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317"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1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1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320"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321"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322"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323"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2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2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3326"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327"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328"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2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3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3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3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3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3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3335"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3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3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338"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339"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40"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41"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4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4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4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4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346"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347"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348"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349"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50"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51"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352"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353"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54"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55"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356"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357"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58"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59"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360"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361"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36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36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36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36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366"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367"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368"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369"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70"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71"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372"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373"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74"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75"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376"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377"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78"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379"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380"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381"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38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38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38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38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8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38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8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8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390"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391"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9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9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394"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395"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9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39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398"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399"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0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0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402"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403"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0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0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0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0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0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0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1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1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41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41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1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1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41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41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1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1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420"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421"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422"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423"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424"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425"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426"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427"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428"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429"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43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43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3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3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3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3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36"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37"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438"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439"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40"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41"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4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4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4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4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4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4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4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4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5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5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45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45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5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5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45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45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5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5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460"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461"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6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6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6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6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66"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67"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6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6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470"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471"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7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7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474"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475"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76"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477"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478"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479"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80"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81"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3482"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483"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484"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8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8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8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8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8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49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3491"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9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9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94"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495"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9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49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498"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499"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0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0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502"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503"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0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0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0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0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50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50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1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1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51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51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1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1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51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51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18"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19"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520"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521"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522"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523"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524"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525"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526"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527"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528"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529"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3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3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532"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533"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3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3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536"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537"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3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3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540"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541"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42"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43"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4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4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546"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547"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4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4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550"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551"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5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55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554"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555"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5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5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58"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59"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560"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561"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6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6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6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6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6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6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68"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69"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570"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571"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72"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73"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7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7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76"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577"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578"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579"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580"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581"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582"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583"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584"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585"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586"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587"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588"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589"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590"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591"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592"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593"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59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59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9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59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598"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599"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600"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601"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602"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603"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604"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605"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606"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607"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608"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609"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610"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611"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612"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613"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61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61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16"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17"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1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1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20"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21"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2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2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624"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625"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2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2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628"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629"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30"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31"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32"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33"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34"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35"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3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3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638"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639"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4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4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642"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643"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44"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45"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646"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647"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648"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649"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650"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651"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652"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653"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654"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655"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56"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57"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58"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59"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6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6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662"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663"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6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6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666"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667"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68"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69"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70"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71"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72"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73"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74"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75"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676"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677"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78"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79"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680"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681"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82"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683"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684"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685"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0</xdr:row>
      <xdr:rowOff>0</xdr:rowOff>
    </xdr:from>
    <xdr:to>
      <xdr:col>4</xdr:col>
      <xdr:colOff>523875</xdr:colOff>
      <xdr:row>1</xdr:row>
      <xdr:rowOff>38100</xdr:rowOff>
    </xdr:to>
    <xdr:sp macro="" textlink="">
      <xdr:nvSpPr>
        <xdr:cNvPr id="463686" name="Text Box 6"/>
        <xdr:cNvSpPr txBox="1">
          <a:spLocks noChangeArrowheads="1"/>
        </xdr:cNvSpPr>
      </xdr:nvSpPr>
      <xdr:spPr bwMode="auto">
        <a:xfrm>
          <a:off x="3552825" y="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687"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688"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68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69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69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69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69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69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9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9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97"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698"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69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0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01"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02"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0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0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05"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06"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07"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08"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0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1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1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1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1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1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1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1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1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1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1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2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2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2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723"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724"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725"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726"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727"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728"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729"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730"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731"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732"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3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3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3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3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3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3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39"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40"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4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4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43"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44"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45"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46"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4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4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49"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50"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5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5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53"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54"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5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5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57"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58"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59"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60"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76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76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763"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764"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76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76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76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76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769"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770"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7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7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73"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74"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7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7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77"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78"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7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8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81"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82"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83"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84"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85"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86"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87"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788"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8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9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91"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792"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9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79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95"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796"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97"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798"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799" name="Text Box 4"/>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0</xdr:row>
      <xdr:rowOff>152400</xdr:rowOff>
    </xdr:to>
    <xdr:sp macro="" textlink="">
      <xdr:nvSpPr>
        <xdr:cNvPr id="463800" name="Text Box 6"/>
        <xdr:cNvSpPr txBox="1">
          <a:spLocks noChangeArrowheads="1"/>
        </xdr:cNvSpPr>
      </xdr:nvSpPr>
      <xdr:spPr bwMode="auto">
        <a:xfrm>
          <a:off x="1143000"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801"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802"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803" name="Text Box 4"/>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0</xdr:row>
      <xdr:rowOff>152400</xdr:rowOff>
    </xdr:to>
    <xdr:sp macro="" textlink="">
      <xdr:nvSpPr>
        <xdr:cNvPr id="463804" name="Text Box 6"/>
        <xdr:cNvSpPr txBox="1">
          <a:spLocks noChangeArrowheads="1"/>
        </xdr:cNvSpPr>
      </xdr:nvSpPr>
      <xdr:spPr bwMode="auto">
        <a:xfrm>
          <a:off x="4524375" y="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805"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806"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807"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808"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09"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10"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811"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812"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1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1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815"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816"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1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1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819"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820"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821"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822"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23"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24"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825" name="Text Box 4"/>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1</xdr:row>
      <xdr:rowOff>19050</xdr:rowOff>
    </xdr:to>
    <xdr:sp macro="" textlink="">
      <xdr:nvSpPr>
        <xdr:cNvPr id="463826" name="Text Box 6"/>
        <xdr:cNvSpPr txBox="1">
          <a:spLocks noChangeArrowheads="1"/>
        </xdr:cNvSpPr>
      </xdr:nvSpPr>
      <xdr:spPr bwMode="auto">
        <a:xfrm>
          <a:off x="1143000" y="0"/>
          <a:ext cx="85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27"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28"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829" name="Text Box 4"/>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0</xdr:row>
      <xdr:rowOff>152400</xdr:rowOff>
    </xdr:to>
    <xdr:sp macro="" textlink="">
      <xdr:nvSpPr>
        <xdr:cNvPr id="463830" name="Text Box 6"/>
        <xdr:cNvSpPr txBox="1">
          <a:spLocks noChangeArrowheads="1"/>
        </xdr:cNvSpPr>
      </xdr:nvSpPr>
      <xdr:spPr bwMode="auto">
        <a:xfrm>
          <a:off x="253365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31" name="Text Box 4"/>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152400</xdr:rowOff>
    </xdr:to>
    <xdr:sp macro="" textlink="">
      <xdr:nvSpPr>
        <xdr:cNvPr id="463832" name="Text Box 6"/>
        <xdr:cNvSpPr txBox="1">
          <a:spLocks noChangeArrowheads="1"/>
        </xdr:cNvSpPr>
      </xdr:nvSpPr>
      <xdr:spPr bwMode="auto">
        <a:xfrm>
          <a:off x="114300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833" name="Text Box 4"/>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0</xdr:row>
      <xdr:rowOff>152400</xdr:rowOff>
    </xdr:to>
    <xdr:sp macro="" textlink="">
      <xdr:nvSpPr>
        <xdr:cNvPr id="463834" name="Text Box 6"/>
        <xdr:cNvSpPr txBox="1">
          <a:spLocks noChangeArrowheads="1"/>
        </xdr:cNvSpPr>
      </xdr:nvSpPr>
      <xdr:spPr bwMode="auto">
        <a:xfrm>
          <a:off x="0"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835"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836"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3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3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839"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840"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4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4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4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4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4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4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47"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48"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849" name="Text Box 4"/>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76200</xdr:colOff>
      <xdr:row>1</xdr:row>
      <xdr:rowOff>9525</xdr:rowOff>
    </xdr:to>
    <xdr:sp macro="" textlink="">
      <xdr:nvSpPr>
        <xdr:cNvPr id="463850" name="Text Box 6"/>
        <xdr:cNvSpPr txBox="1">
          <a:spLocks noChangeArrowheads="1"/>
        </xdr:cNvSpPr>
      </xdr:nvSpPr>
      <xdr:spPr bwMode="auto">
        <a:xfrm>
          <a:off x="1143000" y="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51"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52"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53"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54"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55" name="Text Box 4"/>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161925</xdr:rowOff>
    </xdr:to>
    <xdr:sp macro="" textlink="">
      <xdr:nvSpPr>
        <xdr:cNvPr id="463856" name="Text Box 6"/>
        <xdr:cNvSpPr txBox="1">
          <a:spLocks noChangeArrowheads="1"/>
        </xdr:cNvSpPr>
      </xdr:nvSpPr>
      <xdr:spPr bwMode="auto">
        <a:xfrm>
          <a:off x="1143000" y="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857"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858"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859"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860"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61"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62"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863"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864"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65"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66"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867"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868"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69"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70"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871"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872"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873"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874"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875"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876"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877" name="Text Box 4"/>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0</xdr:row>
      <xdr:rowOff>114300</xdr:rowOff>
    </xdr:to>
    <xdr:sp macro="" textlink="">
      <xdr:nvSpPr>
        <xdr:cNvPr id="463878" name="Text Box 6"/>
        <xdr:cNvSpPr txBox="1">
          <a:spLocks noChangeArrowheads="1"/>
        </xdr:cNvSpPr>
      </xdr:nvSpPr>
      <xdr:spPr bwMode="auto">
        <a:xfrm>
          <a:off x="1143000" y="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879" name="Text Box 4"/>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47625</xdr:rowOff>
    </xdr:to>
    <xdr:sp macro="" textlink="">
      <xdr:nvSpPr>
        <xdr:cNvPr id="463880" name="Text Box 6"/>
        <xdr:cNvSpPr txBox="1">
          <a:spLocks noChangeArrowheads="1"/>
        </xdr:cNvSpPr>
      </xdr:nvSpPr>
      <xdr:spPr bwMode="auto">
        <a:xfrm>
          <a:off x="1143000" y="0"/>
          <a:ext cx="85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81"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82"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883" name="Text Box 4"/>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4</xdr:row>
      <xdr:rowOff>247650</xdr:rowOff>
    </xdr:to>
    <xdr:sp macro="" textlink="">
      <xdr:nvSpPr>
        <xdr:cNvPr id="463884" name="Text Box 6"/>
        <xdr:cNvSpPr txBox="1">
          <a:spLocks noChangeArrowheads="1"/>
        </xdr:cNvSpPr>
      </xdr:nvSpPr>
      <xdr:spPr bwMode="auto">
        <a:xfrm>
          <a:off x="1143000" y="0"/>
          <a:ext cx="857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85"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86"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887" name="Text Box 4"/>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66675</xdr:rowOff>
    </xdr:to>
    <xdr:sp macro="" textlink="">
      <xdr:nvSpPr>
        <xdr:cNvPr id="463888" name="Text Box 6"/>
        <xdr:cNvSpPr txBox="1">
          <a:spLocks noChangeArrowheads="1"/>
        </xdr:cNvSpPr>
      </xdr:nvSpPr>
      <xdr:spPr bwMode="auto">
        <a:xfrm>
          <a:off x="253365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89" name="Text Box 4"/>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85725</xdr:colOff>
      <xdr:row>3</xdr:row>
      <xdr:rowOff>66675</xdr:rowOff>
    </xdr:to>
    <xdr:sp macro="" textlink="">
      <xdr:nvSpPr>
        <xdr:cNvPr id="463890" name="Text Box 6"/>
        <xdr:cNvSpPr txBox="1">
          <a:spLocks noChangeArrowheads="1"/>
        </xdr:cNvSpPr>
      </xdr:nvSpPr>
      <xdr:spPr bwMode="auto">
        <a:xfrm>
          <a:off x="114300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891" name="Text Box 4"/>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85725</xdr:colOff>
      <xdr:row>3</xdr:row>
      <xdr:rowOff>66675</xdr:rowOff>
    </xdr:to>
    <xdr:sp macro="" textlink="">
      <xdr:nvSpPr>
        <xdr:cNvPr id="463892" name="Text Box 6"/>
        <xdr:cNvSpPr txBox="1">
          <a:spLocks noChangeArrowheads="1"/>
        </xdr:cNvSpPr>
      </xdr:nvSpPr>
      <xdr:spPr bwMode="auto">
        <a:xfrm>
          <a:off x="0" y="0"/>
          <a:ext cx="85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893" name="Text Box 4"/>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0</xdr:row>
      <xdr:rowOff>152400</xdr:rowOff>
    </xdr:to>
    <xdr:sp macro="" textlink="">
      <xdr:nvSpPr>
        <xdr:cNvPr id="463894" name="Text Box 6"/>
        <xdr:cNvSpPr txBox="1">
          <a:spLocks noChangeArrowheads="1"/>
        </xdr:cNvSpPr>
      </xdr:nvSpPr>
      <xdr:spPr bwMode="auto">
        <a:xfrm>
          <a:off x="452437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895" name="Text Box 4"/>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0</xdr:row>
      <xdr:rowOff>0</xdr:rowOff>
    </xdr:from>
    <xdr:to>
      <xdr:col>5</xdr:col>
      <xdr:colOff>85725</xdr:colOff>
      <xdr:row>0</xdr:row>
      <xdr:rowOff>152400</xdr:rowOff>
    </xdr:to>
    <xdr:sp macro="" textlink="">
      <xdr:nvSpPr>
        <xdr:cNvPr id="463896" name="Text Box 6"/>
        <xdr:cNvSpPr txBox="1">
          <a:spLocks noChangeArrowheads="1"/>
        </xdr:cNvSpPr>
      </xdr:nvSpPr>
      <xdr:spPr bwMode="auto">
        <a:xfrm>
          <a:off x="3781425" y="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914400</xdr:colOff>
      <xdr:row>7</xdr:row>
      <xdr:rowOff>85725</xdr:rowOff>
    </xdr:from>
    <xdr:to>
      <xdr:col>3</xdr:col>
      <xdr:colOff>76200</xdr:colOff>
      <xdr:row>8</xdr:row>
      <xdr:rowOff>114300</xdr:rowOff>
    </xdr:to>
    <xdr:sp macro="" textlink="">
      <xdr:nvSpPr>
        <xdr:cNvPr id="463897" name="Text Box 2"/>
        <xdr:cNvSpPr txBox="1">
          <a:spLocks noChangeArrowheads="1"/>
        </xdr:cNvSpPr>
      </xdr:nvSpPr>
      <xdr:spPr bwMode="auto">
        <a:xfrm>
          <a:off x="2057400" y="1514475"/>
          <a:ext cx="5524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85725</xdr:colOff>
      <xdr:row>24</xdr:row>
      <xdr:rowOff>47625</xdr:rowOff>
    </xdr:to>
    <xdr:sp macro="" textlink="">
      <xdr:nvSpPr>
        <xdr:cNvPr id="463898" name="Text Box 4"/>
        <xdr:cNvSpPr txBox="1">
          <a:spLocks noChangeArrowheads="1"/>
        </xdr:cNvSpPr>
      </xdr:nvSpPr>
      <xdr:spPr bwMode="auto">
        <a:xfrm>
          <a:off x="1143000" y="5781675"/>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85725</xdr:colOff>
      <xdr:row>24</xdr:row>
      <xdr:rowOff>47625</xdr:rowOff>
    </xdr:to>
    <xdr:sp macro="" textlink="">
      <xdr:nvSpPr>
        <xdr:cNvPr id="463899" name="Text Box 6"/>
        <xdr:cNvSpPr txBox="1">
          <a:spLocks noChangeArrowheads="1"/>
        </xdr:cNvSpPr>
      </xdr:nvSpPr>
      <xdr:spPr bwMode="auto">
        <a:xfrm>
          <a:off x="1143000" y="5781675"/>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85725</xdr:colOff>
      <xdr:row>24</xdr:row>
      <xdr:rowOff>47625</xdr:rowOff>
    </xdr:to>
    <xdr:sp macro="" textlink="">
      <xdr:nvSpPr>
        <xdr:cNvPr id="463900" name="Text Box 8"/>
        <xdr:cNvSpPr txBox="1">
          <a:spLocks noChangeArrowheads="1"/>
        </xdr:cNvSpPr>
      </xdr:nvSpPr>
      <xdr:spPr bwMode="auto">
        <a:xfrm>
          <a:off x="1143000" y="5781675"/>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1</xdr:row>
      <xdr:rowOff>38100</xdr:rowOff>
    </xdr:to>
    <xdr:sp macro="" textlink="">
      <xdr:nvSpPr>
        <xdr:cNvPr id="463901" name="Text Box 11"/>
        <xdr:cNvSpPr txBox="1">
          <a:spLocks noChangeArrowheads="1"/>
        </xdr:cNvSpPr>
      </xdr:nvSpPr>
      <xdr:spPr bwMode="auto">
        <a:xfrm>
          <a:off x="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19050</xdr:colOff>
      <xdr:row>0</xdr:row>
      <xdr:rowOff>104775</xdr:rowOff>
    </xdr:from>
    <xdr:to>
      <xdr:col>1</xdr:col>
      <xdr:colOff>194052</xdr:colOff>
      <xdr:row>3</xdr:row>
      <xdr:rowOff>114300</xdr:rowOff>
    </xdr:to>
    <xdr:sp macro="" textlink="">
      <xdr:nvSpPr>
        <xdr:cNvPr id="2425" name="Text Box 13"/>
        <xdr:cNvSpPr txBox="1">
          <a:spLocks noChangeArrowheads="1"/>
        </xdr:cNvSpPr>
      </xdr:nvSpPr>
      <xdr:spPr bwMode="auto">
        <a:xfrm>
          <a:off x="19050" y="104775"/>
          <a:ext cx="908427" cy="495300"/>
        </a:xfrm>
        <a:prstGeom prst="rect">
          <a:avLst/>
        </a:prstGeom>
        <a:noFill/>
        <a:ln w="9525">
          <a:noFill/>
          <a:miter lim="800000"/>
          <a:headEnd/>
          <a:tailEnd/>
        </a:ln>
      </xdr:spPr>
      <xdr:txBody>
        <a:bodyPr vertOverflow="clip" wrap="square" lIns="27432" tIns="18288" rIns="27432" bIns="0" anchor="t" upright="1"/>
        <a:lstStyle/>
        <a:p>
          <a:pPr algn="ctr" rtl="0">
            <a:defRPr sz="1000"/>
          </a:pPr>
          <a:r>
            <a:rPr lang="es-MX" sz="800" b="1" i="0" u="none" strike="noStrike" baseline="0">
              <a:solidFill>
                <a:srgbClr val="000000"/>
              </a:solidFill>
              <a:latin typeface="Arial"/>
              <a:cs typeface="Arial"/>
            </a:rPr>
            <a:t>LOGOTIPO DEL </a:t>
          </a:r>
        </a:p>
        <a:p>
          <a:pPr algn="ctr" rtl="0">
            <a:defRPr sz="1000"/>
          </a:pPr>
          <a:r>
            <a:rPr lang="es-MX" sz="800" b="1" i="0" u="none" strike="noStrike" baseline="0">
              <a:solidFill>
                <a:srgbClr val="000000"/>
              </a:solidFill>
              <a:latin typeface="Arial"/>
              <a:cs typeface="Arial"/>
            </a:rPr>
            <a:t>SUJETO DE REVISIÓN</a:t>
          </a:r>
        </a:p>
      </xdr:txBody>
    </xdr:sp>
    <xdr:clientData/>
  </xdr:twoCellAnchor>
  <xdr:twoCellAnchor>
    <xdr:from>
      <xdr:col>20</xdr:col>
      <xdr:colOff>361950</xdr:colOff>
      <xdr:row>0</xdr:row>
      <xdr:rowOff>38100</xdr:rowOff>
    </xdr:from>
    <xdr:to>
      <xdr:col>22</xdr:col>
      <xdr:colOff>0</xdr:colOff>
      <xdr:row>2</xdr:row>
      <xdr:rowOff>158751</xdr:rowOff>
    </xdr:to>
    <xdr:sp macro="" textlink="">
      <xdr:nvSpPr>
        <xdr:cNvPr id="2426" name="AutoShape 25"/>
        <xdr:cNvSpPr>
          <a:spLocks noChangeArrowheads="1"/>
        </xdr:cNvSpPr>
      </xdr:nvSpPr>
      <xdr:spPr bwMode="auto">
        <a:xfrm>
          <a:off x="8658225" y="38100"/>
          <a:ext cx="1314450" cy="520701"/>
        </a:xfrm>
        <a:prstGeom prst="roundRect">
          <a:avLst>
            <a:gd name="adj" fmla="val 16667"/>
          </a:avLst>
        </a:prstGeom>
        <a:noFill/>
        <a:ln w="9525">
          <a:solidFill>
            <a:srgbClr val="000000"/>
          </a:solidFill>
          <a:round/>
          <a:headEnd/>
          <a:tailEnd/>
        </a:ln>
      </xdr:spPr>
      <xdr:txBody>
        <a:bodyPr vertOverflow="clip" wrap="square" lIns="27432" tIns="22860" rIns="0" bIns="22860" anchor="ctr" upright="1"/>
        <a:lstStyle/>
        <a:p>
          <a:pPr algn="ctr" rtl="0" fontAlgn="base"/>
          <a:r>
            <a:rPr lang="es-MX" sz="900" b="1" i="0" baseline="0">
              <a:latin typeface="Arial" pitchFamily="34" charset="0"/>
              <a:ea typeface="+mn-ea"/>
              <a:cs typeface="Arial" pitchFamily="34" charset="0"/>
            </a:rPr>
            <a:t>FECHA DE APROBACIÓN </a:t>
          </a:r>
        </a:p>
        <a:p>
          <a:pPr algn="ctr"/>
          <a:r>
            <a:rPr lang="es-MX" sz="900" b="0" i="0" baseline="0">
              <a:latin typeface="Arial" pitchFamily="34" charset="0"/>
              <a:ea typeface="+mn-ea"/>
              <a:cs typeface="Arial" pitchFamily="34" charset="0"/>
            </a:rPr>
            <a:t>DD/MM/AA</a:t>
          </a:r>
          <a:endParaRPr lang="es-MX" sz="900" b="1" i="0" u="none" strike="noStrike" baseline="0">
            <a:solidFill>
              <a:srgbClr val="000000"/>
            </a:solidFill>
            <a:latin typeface="Arial" pitchFamily="34" charset="0"/>
            <a:cs typeface="Arial" pitchFamily="34" charset="0"/>
          </a:endParaRPr>
        </a:p>
      </xdr:txBody>
    </xdr:sp>
    <xdr:clientData/>
  </xdr:twoCellAnchor>
  <xdr:twoCellAnchor>
    <xdr:from>
      <xdr:col>20</xdr:col>
      <xdr:colOff>381000</xdr:colOff>
      <xdr:row>2</xdr:row>
      <xdr:rowOff>195270</xdr:rowOff>
    </xdr:from>
    <xdr:to>
      <xdr:col>22</xdr:col>
      <xdr:colOff>0</xdr:colOff>
      <xdr:row>4</xdr:row>
      <xdr:rowOff>119070</xdr:rowOff>
    </xdr:to>
    <xdr:sp macro="" textlink="">
      <xdr:nvSpPr>
        <xdr:cNvPr id="2427" name="AutoShape 6"/>
        <xdr:cNvSpPr>
          <a:spLocks noChangeArrowheads="1"/>
        </xdr:cNvSpPr>
      </xdr:nvSpPr>
      <xdr:spPr bwMode="auto">
        <a:xfrm>
          <a:off x="8677275" y="595320"/>
          <a:ext cx="1295400" cy="285750"/>
        </a:xfrm>
        <a:prstGeom prst="roundRect">
          <a:avLst>
            <a:gd name="adj" fmla="val 16667"/>
          </a:avLst>
        </a:prstGeom>
        <a:noFill/>
        <a:ln w="9525">
          <a:solidFill>
            <a:srgbClr val="000000"/>
          </a:solidFill>
          <a:round/>
          <a:headEnd/>
          <a:tailEnd/>
        </a:ln>
      </xdr:spPr>
      <xdr:txBody>
        <a:bodyPr vertOverflow="clip" wrap="square" lIns="27432" tIns="22860" rIns="0" bIns="22860" anchor="ctr" upright="1"/>
        <a:lstStyle/>
        <a:p>
          <a:pPr algn="l" rtl="0">
            <a:defRPr sz="1000"/>
          </a:pPr>
          <a:r>
            <a:rPr lang="es-MX" sz="900" b="1" i="0" u="none" strike="noStrike" baseline="0">
              <a:solidFill>
                <a:srgbClr val="000000"/>
              </a:solidFill>
              <a:latin typeface="Arial"/>
              <a:cs typeface="Arial"/>
            </a:rPr>
            <a:t>HOJA:            DE:</a:t>
          </a:r>
        </a:p>
      </xdr:txBody>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05"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06"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07"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08"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09"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10"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11"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12"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13"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14"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15" name="Text Box 8"/>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xdr:row>
      <xdr:rowOff>0</xdr:rowOff>
    </xdr:from>
    <xdr:to>
      <xdr:col>0</xdr:col>
      <xdr:colOff>76200</xdr:colOff>
      <xdr:row>2</xdr:row>
      <xdr:rowOff>114300</xdr:rowOff>
    </xdr:to>
    <xdr:sp macro="" textlink="">
      <xdr:nvSpPr>
        <xdr:cNvPr id="463916" name="Text Box 2"/>
        <xdr:cNvSpPr txBox="1">
          <a:spLocks noChangeArrowheads="1"/>
        </xdr:cNvSpPr>
      </xdr:nvSpPr>
      <xdr:spPr bwMode="auto">
        <a:xfrm>
          <a:off x="0" y="161925"/>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xdr:row>
      <xdr:rowOff>0</xdr:rowOff>
    </xdr:from>
    <xdr:to>
      <xdr:col>0</xdr:col>
      <xdr:colOff>76200</xdr:colOff>
      <xdr:row>2</xdr:row>
      <xdr:rowOff>114300</xdr:rowOff>
    </xdr:to>
    <xdr:sp macro="" textlink="">
      <xdr:nvSpPr>
        <xdr:cNvPr id="463917" name="Text Box 10"/>
        <xdr:cNvSpPr txBox="1">
          <a:spLocks noChangeArrowheads="1"/>
        </xdr:cNvSpPr>
      </xdr:nvSpPr>
      <xdr:spPr bwMode="auto">
        <a:xfrm>
          <a:off x="0" y="161925"/>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xdr:row>
      <xdr:rowOff>0</xdr:rowOff>
    </xdr:from>
    <xdr:to>
      <xdr:col>0</xdr:col>
      <xdr:colOff>76200</xdr:colOff>
      <xdr:row>2</xdr:row>
      <xdr:rowOff>114300</xdr:rowOff>
    </xdr:to>
    <xdr:sp macro="" textlink="">
      <xdr:nvSpPr>
        <xdr:cNvPr id="463918" name="Text Box 11"/>
        <xdr:cNvSpPr txBox="1">
          <a:spLocks noChangeArrowheads="1"/>
        </xdr:cNvSpPr>
      </xdr:nvSpPr>
      <xdr:spPr bwMode="auto">
        <a:xfrm>
          <a:off x="0" y="161925"/>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61</xdr:row>
      <xdr:rowOff>0</xdr:rowOff>
    </xdr:from>
    <xdr:to>
      <xdr:col>2</xdr:col>
      <xdr:colOff>85725</xdr:colOff>
      <xdr:row>61</xdr:row>
      <xdr:rowOff>114300</xdr:rowOff>
    </xdr:to>
    <xdr:sp macro="" textlink="">
      <xdr:nvSpPr>
        <xdr:cNvPr id="463919" name="Text Box 4"/>
        <xdr:cNvSpPr txBox="1">
          <a:spLocks noChangeArrowheads="1"/>
        </xdr:cNvSpPr>
      </xdr:nvSpPr>
      <xdr:spPr bwMode="auto">
        <a:xfrm>
          <a:off x="1143000" y="168973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61</xdr:row>
      <xdr:rowOff>0</xdr:rowOff>
    </xdr:from>
    <xdr:to>
      <xdr:col>2</xdr:col>
      <xdr:colOff>85725</xdr:colOff>
      <xdr:row>61</xdr:row>
      <xdr:rowOff>114300</xdr:rowOff>
    </xdr:to>
    <xdr:sp macro="" textlink="">
      <xdr:nvSpPr>
        <xdr:cNvPr id="463920" name="Text Box 6"/>
        <xdr:cNvSpPr txBox="1">
          <a:spLocks noChangeArrowheads="1"/>
        </xdr:cNvSpPr>
      </xdr:nvSpPr>
      <xdr:spPr bwMode="auto">
        <a:xfrm>
          <a:off x="1143000" y="168973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21"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22"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28575</xdr:rowOff>
    </xdr:to>
    <xdr:sp macro="" textlink="">
      <xdr:nvSpPr>
        <xdr:cNvPr id="463923" name="Text Box 4"/>
        <xdr:cNvSpPr txBox="1">
          <a:spLocks noChangeArrowheads="1"/>
        </xdr:cNvSpPr>
      </xdr:nvSpPr>
      <xdr:spPr bwMode="auto">
        <a:xfrm>
          <a:off x="1143000" y="2063115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28575</xdr:rowOff>
    </xdr:to>
    <xdr:sp macro="" textlink="">
      <xdr:nvSpPr>
        <xdr:cNvPr id="463924" name="Text Box 6"/>
        <xdr:cNvSpPr txBox="1">
          <a:spLocks noChangeArrowheads="1"/>
        </xdr:cNvSpPr>
      </xdr:nvSpPr>
      <xdr:spPr bwMode="auto">
        <a:xfrm>
          <a:off x="1143000" y="2063115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25"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26"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27"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28"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114300</xdr:rowOff>
    </xdr:to>
    <xdr:sp macro="" textlink="">
      <xdr:nvSpPr>
        <xdr:cNvPr id="463929" name="Text Box 4"/>
        <xdr:cNvSpPr txBox="1">
          <a:spLocks noChangeArrowheads="1"/>
        </xdr:cNvSpPr>
      </xdr:nvSpPr>
      <xdr:spPr bwMode="auto">
        <a:xfrm>
          <a:off x="1143000" y="2063115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114300</xdr:rowOff>
    </xdr:to>
    <xdr:sp macro="" textlink="">
      <xdr:nvSpPr>
        <xdr:cNvPr id="463930" name="Text Box 6"/>
        <xdr:cNvSpPr txBox="1">
          <a:spLocks noChangeArrowheads="1"/>
        </xdr:cNvSpPr>
      </xdr:nvSpPr>
      <xdr:spPr bwMode="auto">
        <a:xfrm>
          <a:off x="1143000" y="2063115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85725</xdr:colOff>
      <xdr:row>67</xdr:row>
      <xdr:rowOff>114300</xdr:rowOff>
    </xdr:to>
    <xdr:sp macro="" textlink="">
      <xdr:nvSpPr>
        <xdr:cNvPr id="463931" name="Text Box 4"/>
        <xdr:cNvSpPr txBox="1">
          <a:spLocks noChangeArrowheads="1"/>
        </xdr:cNvSpPr>
      </xdr:nvSpPr>
      <xdr:spPr bwMode="auto">
        <a:xfrm>
          <a:off x="114300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85725</xdr:colOff>
      <xdr:row>67</xdr:row>
      <xdr:rowOff>114300</xdr:rowOff>
    </xdr:to>
    <xdr:sp macro="" textlink="">
      <xdr:nvSpPr>
        <xdr:cNvPr id="463932" name="Text Box 6"/>
        <xdr:cNvSpPr txBox="1">
          <a:spLocks noChangeArrowheads="1"/>
        </xdr:cNvSpPr>
      </xdr:nvSpPr>
      <xdr:spPr bwMode="auto">
        <a:xfrm>
          <a:off x="114300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33"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34"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133350</xdr:rowOff>
    </xdr:to>
    <xdr:sp macro="" textlink="">
      <xdr:nvSpPr>
        <xdr:cNvPr id="463935" name="Text Box 4"/>
        <xdr:cNvSpPr txBox="1">
          <a:spLocks noChangeArrowheads="1"/>
        </xdr:cNvSpPr>
      </xdr:nvSpPr>
      <xdr:spPr bwMode="auto">
        <a:xfrm>
          <a:off x="1143000" y="206311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133350</xdr:rowOff>
    </xdr:to>
    <xdr:sp macro="" textlink="">
      <xdr:nvSpPr>
        <xdr:cNvPr id="463936" name="Text Box 6"/>
        <xdr:cNvSpPr txBox="1">
          <a:spLocks noChangeArrowheads="1"/>
        </xdr:cNvSpPr>
      </xdr:nvSpPr>
      <xdr:spPr bwMode="auto">
        <a:xfrm>
          <a:off x="1143000" y="206311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57150</xdr:rowOff>
    </xdr:to>
    <xdr:sp macro="" textlink="">
      <xdr:nvSpPr>
        <xdr:cNvPr id="463937" name="Text Box 4"/>
        <xdr:cNvSpPr txBox="1">
          <a:spLocks noChangeArrowheads="1"/>
        </xdr:cNvSpPr>
      </xdr:nvSpPr>
      <xdr:spPr bwMode="auto">
        <a:xfrm>
          <a:off x="1143000" y="2063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57150</xdr:rowOff>
    </xdr:to>
    <xdr:sp macro="" textlink="">
      <xdr:nvSpPr>
        <xdr:cNvPr id="463938" name="Text Box 6"/>
        <xdr:cNvSpPr txBox="1">
          <a:spLocks noChangeArrowheads="1"/>
        </xdr:cNvSpPr>
      </xdr:nvSpPr>
      <xdr:spPr bwMode="auto">
        <a:xfrm>
          <a:off x="1143000" y="2063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39"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40"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41"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42"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47625</xdr:rowOff>
    </xdr:to>
    <xdr:sp macro="" textlink="">
      <xdr:nvSpPr>
        <xdr:cNvPr id="463943" name="Text Box 4"/>
        <xdr:cNvSpPr txBox="1">
          <a:spLocks noChangeArrowheads="1"/>
        </xdr:cNvSpPr>
      </xdr:nvSpPr>
      <xdr:spPr bwMode="auto">
        <a:xfrm>
          <a:off x="1143000" y="20631150"/>
          <a:ext cx="76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47625</xdr:rowOff>
    </xdr:to>
    <xdr:sp macro="" textlink="">
      <xdr:nvSpPr>
        <xdr:cNvPr id="463944" name="Text Box 6"/>
        <xdr:cNvSpPr txBox="1">
          <a:spLocks noChangeArrowheads="1"/>
        </xdr:cNvSpPr>
      </xdr:nvSpPr>
      <xdr:spPr bwMode="auto">
        <a:xfrm>
          <a:off x="1143000" y="20631150"/>
          <a:ext cx="76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45"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46"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47625</xdr:rowOff>
    </xdr:to>
    <xdr:sp macro="" textlink="">
      <xdr:nvSpPr>
        <xdr:cNvPr id="463947" name="Text Box 4"/>
        <xdr:cNvSpPr txBox="1">
          <a:spLocks noChangeArrowheads="1"/>
        </xdr:cNvSpPr>
      </xdr:nvSpPr>
      <xdr:spPr bwMode="auto">
        <a:xfrm>
          <a:off x="1143000" y="20631150"/>
          <a:ext cx="76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47625</xdr:rowOff>
    </xdr:to>
    <xdr:sp macro="" textlink="">
      <xdr:nvSpPr>
        <xdr:cNvPr id="463948" name="Text Box 6"/>
        <xdr:cNvSpPr txBox="1">
          <a:spLocks noChangeArrowheads="1"/>
        </xdr:cNvSpPr>
      </xdr:nvSpPr>
      <xdr:spPr bwMode="auto">
        <a:xfrm>
          <a:off x="1143000" y="20631150"/>
          <a:ext cx="76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57150</xdr:rowOff>
    </xdr:to>
    <xdr:sp macro="" textlink="">
      <xdr:nvSpPr>
        <xdr:cNvPr id="463949" name="Text Box 4"/>
        <xdr:cNvSpPr txBox="1">
          <a:spLocks noChangeArrowheads="1"/>
        </xdr:cNvSpPr>
      </xdr:nvSpPr>
      <xdr:spPr bwMode="auto">
        <a:xfrm>
          <a:off x="1143000" y="2063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57150</xdr:rowOff>
    </xdr:to>
    <xdr:sp macro="" textlink="">
      <xdr:nvSpPr>
        <xdr:cNvPr id="463950" name="Text Box 6"/>
        <xdr:cNvSpPr txBox="1">
          <a:spLocks noChangeArrowheads="1"/>
        </xdr:cNvSpPr>
      </xdr:nvSpPr>
      <xdr:spPr bwMode="auto">
        <a:xfrm>
          <a:off x="1143000" y="20631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85725</xdr:colOff>
      <xdr:row>67</xdr:row>
      <xdr:rowOff>114300</xdr:rowOff>
    </xdr:to>
    <xdr:sp macro="" textlink="">
      <xdr:nvSpPr>
        <xdr:cNvPr id="463951" name="Text Box 4"/>
        <xdr:cNvSpPr txBox="1">
          <a:spLocks noChangeArrowheads="1"/>
        </xdr:cNvSpPr>
      </xdr:nvSpPr>
      <xdr:spPr bwMode="auto">
        <a:xfrm>
          <a:off x="114300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85725</xdr:colOff>
      <xdr:row>67</xdr:row>
      <xdr:rowOff>114300</xdr:rowOff>
    </xdr:to>
    <xdr:sp macro="" textlink="">
      <xdr:nvSpPr>
        <xdr:cNvPr id="463952" name="Text Box 6"/>
        <xdr:cNvSpPr txBox="1">
          <a:spLocks noChangeArrowheads="1"/>
        </xdr:cNvSpPr>
      </xdr:nvSpPr>
      <xdr:spPr bwMode="auto">
        <a:xfrm>
          <a:off x="114300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85725</xdr:colOff>
      <xdr:row>67</xdr:row>
      <xdr:rowOff>114300</xdr:rowOff>
    </xdr:to>
    <xdr:sp macro="" textlink="">
      <xdr:nvSpPr>
        <xdr:cNvPr id="463953" name="Text Box 4"/>
        <xdr:cNvSpPr txBox="1">
          <a:spLocks noChangeArrowheads="1"/>
        </xdr:cNvSpPr>
      </xdr:nvSpPr>
      <xdr:spPr bwMode="auto">
        <a:xfrm>
          <a:off x="114300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85725</xdr:colOff>
      <xdr:row>67</xdr:row>
      <xdr:rowOff>114300</xdr:rowOff>
    </xdr:to>
    <xdr:sp macro="" textlink="">
      <xdr:nvSpPr>
        <xdr:cNvPr id="463954" name="Text Box 6"/>
        <xdr:cNvSpPr txBox="1">
          <a:spLocks noChangeArrowheads="1"/>
        </xdr:cNvSpPr>
      </xdr:nvSpPr>
      <xdr:spPr bwMode="auto">
        <a:xfrm>
          <a:off x="114300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67</xdr:row>
      <xdr:rowOff>0</xdr:rowOff>
    </xdr:from>
    <xdr:to>
      <xdr:col>3</xdr:col>
      <xdr:colOff>85725</xdr:colOff>
      <xdr:row>67</xdr:row>
      <xdr:rowOff>114300</xdr:rowOff>
    </xdr:to>
    <xdr:sp macro="" textlink="">
      <xdr:nvSpPr>
        <xdr:cNvPr id="463955" name="Text Box 4"/>
        <xdr:cNvSpPr txBox="1">
          <a:spLocks noChangeArrowheads="1"/>
        </xdr:cNvSpPr>
      </xdr:nvSpPr>
      <xdr:spPr bwMode="auto">
        <a:xfrm>
          <a:off x="253365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67</xdr:row>
      <xdr:rowOff>0</xdr:rowOff>
    </xdr:from>
    <xdr:to>
      <xdr:col>3</xdr:col>
      <xdr:colOff>85725</xdr:colOff>
      <xdr:row>67</xdr:row>
      <xdr:rowOff>114300</xdr:rowOff>
    </xdr:to>
    <xdr:sp macro="" textlink="">
      <xdr:nvSpPr>
        <xdr:cNvPr id="463956" name="Text Box 6"/>
        <xdr:cNvSpPr txBox="1">
          <a:spLocks noChangeArrowheads="1"/>
        </xdr:cNvSpPr>
      </xdr:nvSpPr>
      <xdr:spPr bwMode="auto">
        <a:xfrm>
          <a:off x="253365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85725</xdr:colOff>
      <xdr:row>67</xdr:row>
      <xdr:rowOff>114300</xdr:rowOff>
    </xdr:to>
    <xdr:sp macro="" textlink="">
      <xdr:nvSpPr>
        <xdr:cNvPr id="463957" name="Text Box 4"/>
        <xdr:cNvSpPr txBox="1">
          <a:spLocks noChangeArrowheads="1"/>
        </xdr:cNvSpPr>
      </xdr:nvSpPr>
      <xdr:spPr bwMode="auto">
        <a:xfrm>
          <a:off x="114300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67</xdr:row>
      <xdr:rowOff>0</xdr:rowOff>
    </xdr:from>
    <xdr:to>
      <xdr:col>2</xdr:col>
      <xdr:colOff>85725</xdr:colOff>
      <xdr:row>67</xdr:row>
      <xdr:rowOff>114300</xdr:rowOff>
    </xdr:to>
    <xdr:sp macro="" textlink="">
      <xdr:nvSpPr>
        <xdr:cNvPr id="463958" name="Text Box 6"/>
        <xdr:cNvSpPr txBox="1">
          <a:spLocks noChangeArrowheads="1"/>
        </xdr:cNvSpPr>
      </xdr:nvSpPr>
      <xdr:spPr bwMode="auto">
        <a:xfrm>
          <a:off x="114300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67</xdr:row>
      <xdr:rowOff>0</xdr:rowOff>
    </xdr:from>
    <xdr:to>
      <xdr:col>0</xdr:col>
      <xdr:colOff>85725</xdr:colOff>
      <xdr:row>67</xdr:row>
      <xdr:rowOff>114300</xdr:rowOff>
    </xdr:to>
    <xdr:sp macro="" textlink="">
      <xdr:nvSpPr>
        <xdr:cNvPr id="463959" name="Text Box 4"/>
        <xdr:cNvSpPr txBox="1">
          <a:spLocks noChangeArrowheads="1"/>
        </xdr:cNvSpPr>
      </xdr:nvSpPr>
      <xdr:spPr bwMode="auto">
        <a:xfrm>
          <a:off x="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67</xdr:row>
      <xdr:rowOff>0</xdr:rowOff>
    </xdr:from>
    <xdr:to>
      <xdr:col>0</xdr:col>
      <xdr:colOff>85725</xdr:colOff>
      <xdr:row>67</xdr:row>
      <xdr:rowOff>114300</xdr:rowOff>
    </xdr:to>
    <xdr:sp macro="" textlink="">
      <xdr:nvSpPr>
        <xdr:cNvPr id="463960" name="Text Box 6"/>
        <xdr:cNvSpPr txBox="1">
          <a:spLocks noChangeArrowheads="1"/>
        </xdr:cNvSpPr>
      </xdr:nvSpPr>
      <xdr:spPr bwMode="auto">
        <a:xfrm>
          <a:off x="0"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61"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396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396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64"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65"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396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396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6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6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3970"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3971"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3972"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73"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74"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28575</xdr:colOff>
      <xdr:row>74</xdr:row>
      <xdr:rowOff>0</xdr:rowOff>
    </xdr:from>
    <xdr:to>
      <xdr:col>12</xdr:col>
      <xdr:colOff>104775</xdr:colOff>
      <xdr:row>74</xdr:row>
      <xdr:rowOff>152400</xdr:rowOff>
    </xdr:to>
    <xdr:sp macro="" textlink="">
      <xdr:nvSpPr>
        <xdr:cNvPr id="463975" name="Text Box 4"/>
        <xdr:cNvSpPr txBox="1">
          <a:spLocks noChangeArrowheads="1"/>
        </xdr:cNvSpPr>
      </xdr:nvSpPr>
      <xdr:spPr bwMode="auto">
        <a:xfrm>
          <a:off x="61245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3976"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77"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3978"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3979"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3980"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81"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82"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3983"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3984"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85"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86"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398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398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3989"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3990"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91"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3992"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3993"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399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399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399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399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399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399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0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0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0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0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04"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05"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006"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007"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0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0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1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1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012"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013"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1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1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1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1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67</xdr:row>
      <xdr:rowOff>0</xdr:rowOff>
    </xdr:from>
    <xdr:to>
      <xdr:col>7</xdr:col>
      <xdr:colOff>85725</xdr:colOff>
      <xdr:row>67</xdr:row>
      <xdr:rowOff>114300</xdr:rowOff>
    </xdr:to>
    <xdr:sp macro="" textlink="">
      <xdr:nvSpPr>
        <xdr:cNvPr id="464018" name="Text Box 4"/>
        <xdr:cNvSpPr txBox="1">
          <a:spLocks noChangeArrowheads="1"/>
        </xdr:cNvSpPr>
      </xdr:nvSpPr>
      <xdr:spPr bwMode="auto">
        <a:xfrm>
          <a:off x="4524375"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67</xdr:row>
      <xdr:rowOff>0</xdr:rowOff>
    </xdr:from>
    <xdr:to>
      <xdr:col>7</xdr:col>
      <xdr:colOff>85725</xdr:colOff>
      <xdr:row>67</xdr:row>
      <xdr:rowOff>114300</xdr:rowOff>
    </xdr:to>
    <xdr:sp macro="" textlink="">
      <xdr:nvSpPr>
        <xdr:cNvPr id="464019" name="Text Box 6"/>
        <xdr:cNvSpPr txBox="1">
          <a:spLocks noChangeArrowheads="1"/>
        </xdr:cNvSpPr>
      </xdr:nvSpPr>
      <xdr:spPr bwMode="auto">
        <a:xfrm>
          <a:off x="4524375"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67</xdr:row>
      <xdr:rowOff>0</xdr:rowOff>
    </xdr:from>
    <xdr:to>
      <xdr:col>5</xdr:col>
      <xdr:colOff>85725</xdr:colOff>
      <xdr:row>67</xdr:row>
      <xdr:rowOff>114300</xdr:rowOff>
    </xdr:to>
    <xdr:sp macro="" textlink="">
      <xdr:nvSpPr>
        <xdr:cNvPr id="464020" name="Text Box 6"/>
        <xdr:cNvSpPr txBox="1">
          <a:spLocks noChangeArrowheads="1"/>
        </xdr:cNvSpPr>
      </xdr:nvSpPr>
      <xdr:spPr bwMode="auto">
        <a:xfrm>
          <a:off x="3781425" y="1895475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21"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22"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2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2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25"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26"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2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2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029"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030"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3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3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033"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034"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3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3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037"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038"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39"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40"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4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4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43"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44"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4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4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047"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048"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4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5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051"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052"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053"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5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5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056"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057"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058"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059"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060"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061"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06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06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064"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065"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066"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067"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068"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069"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070"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071"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072"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073"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7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7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7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7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7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7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080"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081"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8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8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8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08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8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08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8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8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9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09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9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9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094"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095"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9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09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098"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099"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0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0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10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10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104"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105"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19050</xdr:rowOff>
    </xdr:to>
    <xdr:sp macro="" textlink="">
      <xdr:nvSpPr>
        <xdr:cNvPr id="464106" name="Text Box 4"/>
        <xdr:cNvSpPr txBox="1">
          <a:spLocks noChangeArrowheads="1"/>
        </xdr:cNvSpPr>
      </xdr:nvSpPr>
      <xdr:spPr bwMode="auto">
        <a:xfrm>
          <a:off x="1143000" y="206311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19050</xdr:rowOff>
    </xdr:to>
    <xdr:sp macro="" textlink="">
      <xdr:nvSpPr>
        <xdr:cNvPr id="464107" name="Text Box 6"/>
        <xdr:cNvSpPr txBox="1">
          <a:spLocks noChangeArrowheads="1"/>
        </xdr:cNvSpPr>
      </xdr:nvSpPr>
      <xdr:spPr bwMode="auto">
        <a:xfrm>
          <a:off x="1143000" y="206311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0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0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110"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111"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1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1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114"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115"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116"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117"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1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1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120"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121"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9525</xdr:rowOff>
    </xdr:to>
    <xdr:sp macro="" textlink="">
      <xdr:nvSpPr>
        <xdr:cNvPr id="464122" name="Text Box 4"/>
        <xdr:cNvSpPr txBox="1">
          <a:spLocks noChangeArrowheads="1"/>
        </xdr:cNvSpPr>
      </xdr:nvSpPr>
      <xdr:spPr bwMode="auto">
        <a:xfrm>
          <a:off x="1143000" y="2063115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9525</xdr:rowOff>
    </xdr:to>
    <xdr:sp macro="" textlink="">
      <xdr:nvSpPr>
        <xdr:cNvPr id="464123" name="Text Box 6"/>
        <xdr:cNvSpPr txBox="1">
          <a:spLocks noChangeArrowheads="1"/>
        </xdr:cNvSpPr>
      </xdr:nvSpPr>
      <xdr:spPr bwMode="auto">
        <a:xfrm>
          <a:off x="1143000" y="2063115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2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2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12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12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128"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129"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3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3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3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3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13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13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3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3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13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13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4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4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142"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143"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4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4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146"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147"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148"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49"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50"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151"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152"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15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15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5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5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15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15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5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6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161"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162"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6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6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165"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166"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167"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6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6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17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17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17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17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7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7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17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17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7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7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18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18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8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18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18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18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186"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8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18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18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19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191"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192"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193"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194"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95"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96"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197"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198"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199"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200"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201"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202"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0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0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0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0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0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0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209"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210"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1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1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1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1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1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1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1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1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1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2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2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2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223"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224"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2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2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227"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228"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229"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3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3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23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23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234"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235"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236"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237"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238"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239"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240"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241"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242"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243"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244"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245"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246"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247"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248"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249"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5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5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5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5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54"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55"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256"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257"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5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5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6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6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6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6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6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6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6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6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6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6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27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27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7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7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27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27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7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7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278"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279"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8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28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8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8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84"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285"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8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8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288"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289"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9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29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292"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293"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294"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9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29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297"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298"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299"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00"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01"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0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0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04"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05"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06"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07"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08"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09"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310"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11"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12"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313"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314"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315"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1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1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1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1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20"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21"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2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2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24"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25"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32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32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2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2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33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33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33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33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3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3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33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33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38"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39"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4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4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4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4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44"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45"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4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4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4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4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35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35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5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5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354"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355"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5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5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358"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359"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6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6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362"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363"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364"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6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6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367"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368"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369"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370"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7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7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373"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374"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7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7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377"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378"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7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38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381"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382"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383"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8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38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386"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387"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88"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89"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90"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91"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9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39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94"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395"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96"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397"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398"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399"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400"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401"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402"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403"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40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40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0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0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0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0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410"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411"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1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1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1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1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41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41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1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1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2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2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2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2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424"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425"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2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2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428"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429"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3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3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43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43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434"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43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43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3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3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3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4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4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4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443"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444"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4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4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447"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448"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449"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5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5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45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45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454"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455"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456"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19050</xdr:rowOff>
    </xdr:to>
    <xdr:sp macro="" textlink="">
      <xdr:nvSpPr>
        <xdr:cNvPr id="464457" name="Text Box 4"/>
        <xdr:cNvSpPr txBox="1">
          <a:spLocks noChangeArrowheads="1"/>
        </xdr:cNvSpPr>
      </xdr:nvSpPr>
      <xdr:spPr bwMode="auto">
        <a:xfrm>
          <a:off x="1143000" y="206311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19050</xdr:rowOff>
    </xdr:to>
    <xdr:sp macro="" textlink="">
      <xdr:nvSpPr>
        <xdr:cNvPr id="464458" name="Text Box 6"/>
        <xdr:cNvSpPr txBox="1">
          <a:spLocks noChangeArrowheads="1"/>
        </xdr:cNvSpPr>
      </xdr:nvSpPr>
      <xdr:spPr bwMode="auto">
        <a:xfrm>
          <a:off x="1143000" y="206311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459"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460"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461"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462"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463"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464"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465"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466"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467"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468"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469"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470"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471"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472"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9525</xdr:rowOff>
    </xdr:to>
    <xdr:sp macro="" textlink="">
      <xdr:nvSpPr>
        <xdr:cNvPr id="464473" name="Text Box 4"/>
        <xdr:cNvSpPr txBox="1">
          <a:spLocks noChangeArrowheads="1"/>
        </xdr:cNvSpPr>
      </xdr:nvSpPr>
      <xdr:spPr bwMode="auto">
        <a:xfrm>
          <a:off x="1143000" y="2063115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9525</xdr:rowOff>
    </xdr:to>
    <xdr:sp macro="" textlink="">
      <xdr:nvSpPr>
        <xdr:cNvPr id="464474" name="Text Box 6"/>
        <xdr:cNvSpPr txBox="1">
          <a:spLocks noChangeArrowheads="1"/>
        </xdr:cNvSpPr>
      </xdr:nvSpPr>
      <xdr:spPr bwMode="auto">
        <a:xfrm>
          <a:off x="1143000" y="2063115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7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7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7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7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479"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480"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8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8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8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48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48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48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8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8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8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49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9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9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493"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494"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9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49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497"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498"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499"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0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0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50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50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0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0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0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0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0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0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1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1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512"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513"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1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1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516"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517"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518"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19"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20"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521"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522"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523"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524"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525"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526"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27"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28"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529"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530"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31"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32"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533"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534"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3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3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3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3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3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4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541"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542"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4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4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4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4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47"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48"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4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5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51"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52"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5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5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555"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556"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5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5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559"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560"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561"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6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6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56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56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56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56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6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6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570"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571"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7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7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574"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575"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576"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577"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7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57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580"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581"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8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8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8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8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8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8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588"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589"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9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9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9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59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9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59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9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59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9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59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0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0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602"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603"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0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0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606"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607"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0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0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61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61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61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61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1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1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61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61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1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1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62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62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2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2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62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62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626"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2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2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62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63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631"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63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63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34"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35"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63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63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3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3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640"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641"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642"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43"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44"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28575</xdr:colOff>
      <xdr:row>74</xdr:row>
      <xdr:rowOff>0</xdr:rowOff>
    </xdr:from>
    <xdr:to>
      <xdr:col>12</xdr:col>
      <xdr:colOff>104775</xdr:colOff>
      <xdr:row>74</xdr:row>
      <xdr:rowOff>152400</xdr:rowOff>
    </xdr:to>
    <xdr:sp macro="" textlink="">
      <xdr:nvSpPr>
        <xdr:cNvPr id="464645" name="Text Box 4"/>
        <xdr:cNvSpPr txBox="1">
          <a:spLocks noChangeArrowheads="1"/>
        </xdr:cNvSpPr>
      </xdr:nvSpPr>
      <xdr:spPr bwMode="auto">
        <a:xfrm>
          <a:off x="61245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646"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647"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648"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649"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650"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51"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52"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653"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654"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55"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656"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65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65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659"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660"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6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6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663"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664"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66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66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6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6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66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67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671"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672"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7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7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7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7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67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67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79"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80"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8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8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68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68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8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8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68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68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8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9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691"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692"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9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69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695"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696"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9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69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69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70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701"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702"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0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0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705"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706"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0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0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709"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710"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1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1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713"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714"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715"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1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1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718"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719"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720"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721"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2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2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724"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725"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26"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27"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728"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729"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730"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731"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3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3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734"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735"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73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73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3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3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74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74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742"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743"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4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4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4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4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74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74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5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5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752"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753"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5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5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756"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757"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5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5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760"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761"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6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6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76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76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766"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767"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768"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6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7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771"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772"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7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7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775"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776"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7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77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779"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780"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781"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8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78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78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78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786"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787"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788"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19050</xdr:rowOff>
    </xdr:to>
    <xdr:sp macro="" textlink="">
      <xdr:nvSpPr>
        <xdr:cNvPr id="464789" name="Text Box 4"/>
        <xdr:cNvSpPr txBox="1">
          <a:spLocks noChangeArrowheads="1"/>
        </xdr:cNvSpPr>
      </xdr:nvSpPr>
      <xdr:spPr bwMode="auto">
        <a:xfrm>
          <a:off x="1143000" y="206311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19050</xdr:rowOff>
    </xdr:to>
    <xdr:sp macro="" textlink="">
      <xdr:nvSpPr>
        <xdr:cNvPr id="464790" name="Text Box 6"/>
        <xdr:cNvSpPr txBox="1">
          <a:spLocks noChangeArrowheads="1"/>
        </xdr:cNvSpPr>
      </xdr:nvSpPr>
      <xdr:spPr bwMode="auto">
        <a:xfrm>
          <a:off x="1143000" y="2063115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91"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92"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793"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794"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95"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796"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79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79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799"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800"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801"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802"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803"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804"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9525</xdr:rowOff>
    </xdr:to>
    <xdr:sp macro="" textlink="">
      <xdr:nvSpPr>
        <xdr:cNvPr id="464805" name="Text Box 4"/>
        <xdr:cNvSpPr txBox="1">
          <a:spLocks noChangeArrowheads="1"/>
        </xdr:cNvSpPr>
      </xdr:nvSpPr>
      <xdr:spPr bwMode="auto">
        <a:xfrm>
          <a:off x="1143000" y="2063115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9525</xdr:rowOff>
    </xdr:to>
    <xdr:sp macro="" textlink="">
      <xdr:nvSpPr>
        <xdr:cNvPr id="464806" name="Text Box 6"/>
        <xdr:cNvSpPr txBox="1">
          <a:spLocks noChangeArrowheads="1"/>
        </xdr:cNvSpPr>
      </xdr:nvSpPr>
      <xdr:spPr bwMode="auto">
        <a:xfrm>
          <a:off x="1143000" y="2063115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0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0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0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1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811"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812"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1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1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1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1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817"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818"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1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2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21"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22"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2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2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825"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826"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2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2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829"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830"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3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3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833"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834"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83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83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3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3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3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4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4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4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843"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844"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4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4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847"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848"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849"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5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5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85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85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854"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855"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85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85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85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85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860"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861"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86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86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864"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865"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86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86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6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6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7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7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872"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873"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7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7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7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7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87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87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8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8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82"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883"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8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8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886"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887"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8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88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890"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891"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892"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9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89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895"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896"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897"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898"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89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00"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01"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0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0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904"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905"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906"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907"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0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0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910"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911"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1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1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1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1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1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1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918"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919"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92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92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92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92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2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2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2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2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2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2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3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3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932"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933"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3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3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936"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937"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93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93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94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94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4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4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4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4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4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4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4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4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95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495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5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5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95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495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4956"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95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495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95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496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961"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6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6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64"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65"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6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6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6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6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970"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971"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4972"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73"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74"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28575</xdr:colOff>
      <xdr:row>74</xdr:row>
      <xdr:rowOff>0</xdr:rowOff>
    </xdr:from>
    <xdr:to>
      <xdr:col>12</xdr:col>
      <xdr:colOff>104775</xdr:colOff>
      <xdr:row>74</xdr:row>
      <xdr:rowOff>152400</xdr:rowOff>
    </xdr:to>
    <xdr:sp macro="" textlink="">
      <xdr:nvSpPr>
        <xdr:cNvPr id="464975" name="Text Box 4"/>
        <xdr:cNvSpPr txBox="1">
          <a:spLocks noChangeArrowheads="1"/>
        </xdr:cNvSpPr>
      </xdr:nvSpPr>
      <xdr:spPr bwMode="auto">
        <a:xfrm>
          <a:off x="61245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4976"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977" name="Text Box 4"/>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38100</xdr:rowOff>
    </xdr:to>
    <xdr:sp macro="" textlink="">
      <xdr:nvSpPr>
        <xdr:cNvPr id="464978" name="Text Box 6"/>
        <xdr:cNvSpPr txBox="1">
          <a:spLocks noChangeArrowheads="1"/>
        </xdr:cNvSpPr>
      </xdr:nvSpPr>
      <xdr:spPr bwMode="auto">
        <a:xfrm>
          <a:off x="1143000" y="2063115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79"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80"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81"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82"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83"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4984"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85"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4986"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98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498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89"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90"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9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9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93"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94"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9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499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9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499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499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0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001"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002"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0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0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0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0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00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00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09"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10"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1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1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1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1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1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1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1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1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1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2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021"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022"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2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2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025"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026"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027"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2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2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03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03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3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3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3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3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3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3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3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3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04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04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4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4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04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04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046"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4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4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04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05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051"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052"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053"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054"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055"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056"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057"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058"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059"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060"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5061" name="Text Box 4"/>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76200</xdr:colOff>
      <xdr:row>74</xdr:row>
      <xdr:rowOff>152400</xdr:rowOff>
    </xdr:to>
    <xdr:sp macro="" textlink="">
      <xdr:nvSpPr>
        <xdr:cNvPr id="465062" name="Text Box 6"/>
        <xdr:cNvSpPr txBox="1">
          <a:spLocks noChangeArrowheads="1"/>
        </xdr:cNvSpPr>
      </xdr:nvSpPr>
      <xdr:spPr bwMode="auto">
        <a:xfrm>
          <a:off x="253365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063"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064"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5065" name="Text Box 4"/>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74</xdr:row>
      <xdr:rowOff>152400</xdr:rowOff>
    </xdr:to>
    <xdr:sp macro="" textlink="">
      <xdr:nvSpPr>
        <xdr:cNvPr id="465066" name="Text Box 6"/>
        <xdr:cNvSpPr txBox="1">
          <a:spLocks noChangeArrowheads="1"/>
        </xdr:cNvSpPr>
      </xdr:nvSpPr>
      <xdr:spPr bwMode="auto">
        <a:xfrm>
          <a:off x="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67"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68"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6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7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71"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72"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073"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074"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7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7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7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7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79"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80"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8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8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83"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084"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8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8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087"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088"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8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09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091"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092"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9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09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095"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096"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097"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9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09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0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0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102"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103"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0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0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106"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107"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0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0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110"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111"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11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11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11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11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158750</xdr:colOff>
      <xdr:row>77</xdr:row>
      <xdr:rowOff>31749</xdr:rowOff>
    </xdr:from>
    <xdr:to>
      <xdr:col>0</xdr:col>
      <xdr:colOff>523875</xdr:colOff>
      <xdr:row>77</xdr:row>
      <xdr:rowOff>309562</xdr:rowOff>
    </xdr:to>
    <xdr:sp macro="" textlink="">
      <xdr:nvSpPr>
        <xdr:cNvPr id="3639" name="CuadroTexto 3638"/>
        <xdr:cNvSpPr txBox="1"/>
      </xdr:nvSpPr>
      <xdr:spPr>
        <a:xfrm>
          <a:off x="158750" y="21301074"/>
          <a:ext cx="365125" cy="277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700" b="1">
              <a:latin typeface="Arial "/>
            </a:rPr>
            <a:t>(C)</a:t>
          </a:r>
        </a:p>
      </xdr:txBody>
    </xdr:sp>
    <xdr:clientData/>
  </xdr:twoCellAnchor>
  <xdr:twoCellAnchor editAs="oneCell">
    <xdr:from>
      <xdr:col>2</xdr:col>
      <xdr:colOff>0</xdr:colOff>
      <xdr:row>61</xdr:row>
      <xdr:rowOff>0</xdr:rowOff>
    </xdr:from>
    <xdr:to>
      <xdr:col>2</xdr:col>
      <xdr:colOff>85725</xdr:colOff>
      <xdr:row>66</xdr:row>
      <xdr:rowOff>9525</xdr:rowOff>
    </xdr:to>
    <xdr:sp macro="" textlink="">
      <xdr:nvSpPr>
        <xdr:cNvPr id="465117" name="Text Box 4"/>
        <xdr:cNvSpPr txBox="1">
          <a:spLocks noChangeArrowheads="1"/>
        </xdr:cNvSpPr>
      </xdr:nvSpPr>
      <xdr:spPr bwMode="auto">
        <a:xfrm>
          <a:off x="1143000" y="16897350"/>
          <a:ext cx="85725"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61</xdr:row>
      <xdr:rowOff>0</xdr:rowOff>
    </xdr:from>
    <xdr:to>
      <xdr:col>2</xdr:col>
      <xdr:colOff>85725</xdr:colOff>
      <xdr:row>66</xdr:row>
      <xdr:rowOff>9525</xdr:rowOff>
    </xdr:to>
    <xdr:sp macro="" textlink="">
      <xdr:nvSpPr>
        <xdr:cNvPr id="465118" name="Text Box 6"/>
        <xdr:cNvSpPr txBox="1">
          <a:spLocks noChangeArrowheads="1"/>
        </xdr:cNvSpPr>
      </xdr:nvSpPr>
      <xdr:spPr bwMode="auto">
        <a:xfrm>
          <a:off x="1143000" y="16897350"/>
          <a:ext cx="85725"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85725</xdr:colOff>
      <xdr:row>67</xdr:row>
      <xdr:rowOff>28575</xdr:rowOff>
    </xdr:to>
    <xdr:sp macro="" textlink="">
      <xdr:nvSpPr>
        <xdr:cNvPr id="465119" name="Text Box 6"/>
        <xdr:cNvSpPr txBox="1">
          <a:spLocks noChangeArrowheads="1"/>
        </xdr:cNvSpPr>
      </xdr:nvSpPr>
      <xdr:spPr bwMode="auto">
        <a:xfrm>
          <a:off x="114300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85725</xdr:colOff>
      <xdr:row>69</xdr:row>
      <xdr:rowOff>47625</xdr:rowOff>
    </xdr:to>
    <xdr:sp macro="" textlink="">
      <xdr:nvSpPr>
        <xdr:cNvPr id="465120" name="Text Box 4"/>
        <xdr:cNvSpPr txBox="1">
          <a:spLocks noChangeArrowheads="1"/>
        </xdr:cNvSpPr>
      </xdr:nvSpPr>
      <xdr:spPr bwMode="auto">
        <a:xfrm>
          <a:off x="1143000" y="17668875"/>
          <a:ext cx="857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85725</xdr:colOff>
      <xdr:row>69</xdr:row>
      <xdr:rowOff>47625</xdr:rowOff>
    </xdr:to>
    <xdr:sp macro="" textlink="">
      <xdr:nvSpPr>
        <xdr:cNvPr id="465121" name="Text Box 6"/>
        <xdr:cNvSpPr txBox="1">
          <a:spLocks noChangeArrowheads="1"/>
        </xdr:cNvSpPr>
      </xdr:nvSpPr>
      <xdr:spPr bwMode="auto">
        <a:xfrm>
          <a:off x="1143000" y="17668875"/>
          <a:ext cx="857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85725</xdr:colOff>
      <xdr:row>67</xdr:row>
      <xdr:rowOff>28575</xdr:rowOff>
    </xdr:to>
    <xdr:sp macro="" textlink="">
      <xdr:nvSpPr>
        <xdr:cNvPr id="465122" name="Text Box 4"/>
        <xdr:cNvSpPr txBox="1">
          <a:spLocks noChangeArrowheads="1"/>
        </xdr:cNvSpPr>
      </xdr:nvSpPr>
      <xdr:spPr bwMode="auto">
        <a:xfrm>
          <a:off x="114300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85725</xdr:colOff>
      <xdr:row>67</xdr:row>
      <xdr:rowOff>28575</xdr:rowOff>
    </xdr:to>
    <xdr:sp macro="" textlink="">
      <xdr:nvSpPr>
        <xdr:cNvPr id="465123" name="Text Box 6"/>
        <xdr:cNvSpPr txBox="1">
          <a:spLocks noChangeArrowheads="1"/>
        </xdr:cNvSpPr>
      </xdr:nvSpPr>
      <xdr:spPr bwMode="auto">
        <a:xfrm>
          <a:off x="114300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63</xdr:row>
      <xdr:rowOff>0</xdr:rowOff>
    </xdr:from>
    <xdr:to>
      <xdr:col>3</xdr:col>
      <xdr:colOff>85725</xdr:colOff>
      <xdr:row>67</xdr:row>
      <xdr:rowOff>28575</xdr:rowOff>
    </xdr:to>
    <xdr:sp macro="" textlink="">
      <xdr:nvSpPr>
        <xdr:cNvPr id="465124" name="Text Box 4"/>
        <xdr:cNvSpPr txBox="1">
          <a:spLocks noChangeArrowheads="1"/>
        </xdr:cNvSpPr>
      </xdr:nvSpPr>
      <xdr:spPr bwMode="auto">
        <a:xfrm>
          <a:off x="253365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63</xdr:row>
      <xdr:rowOff>0</xdr:rowOff>
    </xdr:from>
    <xdr:to>
      <xdr:col>3</xdr:col>
      <xdr:colOff>85725</xdr:colOff>
      <xdr:row>67</xdr:row>
      <xdr:rowOff>28575</xdr:rowOff>
    </xdr:to>
    <xdr:sp macro="" textlink="">
      <xdr:nvSpPr>
        <xdr:cNvPr id="465125" name="Text Box 6"/>
        <xdr:cNvSpPr txBox="1">
          <a:spLocks noChangeArrowheads="1"/>
        </xdr:cNvSpPr>
      </xdr:nvSpPr>
      <xdr:spPr bwMode="auto">
        <a:xfrm>
          <a:off x="253365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85725</xdr:colOff>
      <xdr:row>67</xdr:row>
      <xdr:rowOff>28575</xdr:rowOff>
    </xdr:to>
    <xdr:sp macro="" textlink="">
      <xdr:nvSpPr>
        <xdr:cNvPr id="465126" name="Text Box 4"/>
        <xdr:cNvSpPr txBox="1">
          <a:spLocks noChangeArrowheads="1"/>
        </xdr:cNvSpPr>
      </xdr:nvSpPr>
      <xdr:spPr bwMode="auto">
        <a:xfrm>
          <a:off x="114300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85725</xdr:colOff>
      <xdr:row>67</xdr:row>
      <xdr:rowOff>28575</xdr:rowOff>
    </xdr:to>
    <xdr:sp macro="" textlink="">
      <xdr:nvSpPr>
        <xdr:cNvPr id="465127" name="Text Box 6"/>
        <xdr:cNvSpPr txBox="1">
          <a:spLocks noChangeArrowheads="1"/>
        </xdr:cNvSpPr>
      </xdr:nvSpPr>
      <xdr:spPr bwMode="auto">
        <a:xfrm>
          <a:off x="114300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63</xdr:row>
      <xdr:rowOff>0</xdr:rowOff>
    </xdr:from>
    <xdr:to>
      <xdr:col>0</xdr:col>
      <xdr:colOff>85725</xdr:colOff>
      <xdr:row>67</xdr:row>
      <xdr:rowOff>28575</xdr:rowOff>
    </xdr:to>
    <xdr:sp macro="" textlink="">
      <xdr:nvSpPr>
        <xdr:cNvPr id="465128" name="Text Box 4"/>
        <xdr:cNvSpPr txBox="1">
          <a:spLocks noChangeArrowheads="1"/>
        </xdr:cNvSpPr>
      </xdr:nvSpPr>
      <xdr:spPr bwMode="auto">
        <a:xfrm>
          <a:off x="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63</xdr:row>
      <xdr:rowOff>0</xdr:rowOff>
    </xdr:from>
    <xdr:to>
      <xdr:col>0</xdr:col>
      <xdr:colOff>85725</xdr:colOff>
      <xdr:row>67</xdr:row>
      <xdr:rowOff>28575</xdr:rowOff>
    </xdr:to>
    <xdr:sp macro="" textlink="">
      <xdr:nvSpPr>
        <xdr:cNvPr id="465129" name="Text Box 6"/>
        <xdr:cNvSpPr txBox="1">
          <a:spLocks noChangeArrowheads="1"/>
        </xdr:cNvSpPr>
      </xdr:nvSpPr>
      <xdr:spPr bwMode="auto">
        <a:xfrm>
          <a:off x="0" y="1766887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62</xdr:row>
      <xdr:rowOff>0</xdr:rowOff>
    </xdr:from>
    <xdr:to>
      <xdr:col>7</xdr:col>
      <xdr:colOff>85725</xdr:colOff>
      <xdr:row>62</xdr:row>
      <xdr:rowOff>152400</xdr:rowOff>
    </xdr:to>
    <xdr:sp macro="" textlink="">
      <xdr:nvSpPr>
        <xdr:cNvPr id="465130" name="Text Box 4"/>
        <xdr:cNvSpPr txBox="1">
          <a:spLocks noChangeArrowheads="1"/>
        </xdr:cNvSpPr>
      </xdr:nvSpPr>
      <xdr:spPr bwMode="auto">
        <a:xfrm>
          <a:off x="4524375" y="169545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62</xdr:row>
      <xdr:rowOff>0</xdr:rowOff>
    </xdr:from>
    <xdr:to>
      <xdr:col>7</xdr:col>
      <xdr:colOff>85725</xdr:colOff>
      <xdr:row>62</xdr:row>
      <xdr:rowOff>152400</xdr:rowOff>
    </xdr:to>
    <xdr:sp macro="" textlink="">
      <xdr:nvSpPr>
        <xdr:cNvPr id="465131" name="Text Box 6"/>
        <xdr:cNvSpPr txBox="1">
          <a:spLocks noChangeArrowheads="1"/>
        </xdr:cNvSpPr>
      </xdr:nvSpPr>
      <xdr:spPr bwMode="auto">
        <a:xfrm>
          <a:off x="4524375" y="169545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63</xdr:row>
      <xdr:rowOff>0</xdr:rowOff>
    </xdr:from>
    <xdr:to>
      <xdr:col>5</xdr:col>
      <xdr:colOff>85725</xdr:colOff>
      <xdr:row>63</xdr:row>
      <xdr:rowOff>152400</xdr:rowOff>
    </xdr:to>
    <xdr:sp macro="" textlink="">
      <xdr:nvSpPr>
        <xdr:cNvPr id="465132" name="Text Box 4"/>
        <xdr:cNvSpPr txBox="1">
          <a:spLocks noChangeArrowheads="1"/>
        </xdr:cNvSpPr>
      </xdr:nvSpPr>
      <xdr:spPr bwMode="auto">
        <a:xfrm>
          <a:off x="3781425" y="17668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63</xdr:row>
      <xdr:rowOff>0</xdr:rowOff>
    </xdr:from>
    <xdr:to>
      <xdr:col>5</xdr:col>
      <xdr:colOff>85725</xdr:colOff>
      <xdr:row>63</xdr:row>
      <xdr:rowOff>152400</xdr:rowOff>
    </xdr:to>
    <xdr:sp macro="" textlink="">
      <xdr:nvSpPr>
        <xdr:cNvPr id="465133" name="Text Box 6"/>
        <xdr:cNvSpPr txBox="1">
          <a:spLocks noChangeArrowheads="1"/>
        </xdr:cNvSpPr>
      </xdr:nvSpPr>
      <xdr:spPr bwMode="auto">
        <a:xfrm>
          <a:off x="3781425" y="17668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134"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135"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136"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137"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38"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39"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140"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141"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42"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43"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144"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145"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46"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47"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148"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149"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15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15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15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15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15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15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15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15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15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15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16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16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16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16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164"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165"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166"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167"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68"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69"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170"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171"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72"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73"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174"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175"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76"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177"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178"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179"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18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18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18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18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8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8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18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18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8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8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19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19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9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9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19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19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196"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197"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9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19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20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20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0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0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204"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205"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0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0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208"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209"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21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21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21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21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214"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215"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216"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217"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21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21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22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22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2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2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224"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225"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2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2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228"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229"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3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3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232"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233"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23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23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3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3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23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23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4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4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242"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243"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4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4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246"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247"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248"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249"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5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5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25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25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5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5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5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5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5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5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6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6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26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26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6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6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6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6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6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26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270"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271"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272"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273"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274"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275"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276"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277"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278"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279"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280"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281"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282"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283"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284"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285"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28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28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288"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289"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9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9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292"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293"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9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9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296"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297"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9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29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00"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01"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0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0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0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0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0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0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0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0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1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1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1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1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1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1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16"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17"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31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31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320"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321"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322"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323"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32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32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32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32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2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2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3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3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3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3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34"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35"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3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3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38"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39"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4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4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4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4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44"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45"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4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4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48"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49"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5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5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52"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53"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5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5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35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35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358"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359"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36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36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36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36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36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36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6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6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6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6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7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7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72"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73"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7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7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76"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77"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78"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79"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8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8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82"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383"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8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8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86"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387"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8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38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90"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391"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9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39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394"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395"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396"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397"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398"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399"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40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40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40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40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0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0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40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40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0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0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41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41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1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1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41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41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416"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417"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1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1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42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42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2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2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424"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425"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2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42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428"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429"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43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43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3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3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434"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435"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3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3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3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3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4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4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4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4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444"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445"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4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4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4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4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5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45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452"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453"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454"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455"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56"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57"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458"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459"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60"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61"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462"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463"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64"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65"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466"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467"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46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46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47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47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472"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473"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474"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475"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76"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77"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478"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479"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80"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81"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482"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483"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84"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85"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486"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487"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48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48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49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49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492"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493"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494"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495"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96"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497"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498"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499"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00"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01"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502"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503"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04"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05"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506"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507"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50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50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51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51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512"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513"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514"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515"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16"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17"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518"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519"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20"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21"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522"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523"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24"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25"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526"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527"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52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52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53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53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532"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533"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534"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535"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36"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37"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538"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539"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40"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41"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542"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543"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44"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45"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546"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547"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54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54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55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55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85725</xdr:colOff>
      <xdr:row>72</xdr:row>
      <xdr:rowOff>28575</xdr:rowOff>
    </xdr:to>
    <xdr:sp macro="" textlink="">
      <xdr:nvSpPr>
        <xdr:cNvPr id="465552" name="Text Box 6"/>
        <xdr:cNvSpPr txBox="1">
          <a:spLocks noChangeArrowheads="1"/>
        </xdr:cNvSpPr>
      </xdr:nvSpPr>
      <xdr:spPr bwMode="auto">
        <a:xfrm>
          <a:off x="114300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85725</xdr:colOff>
      <xdr:row>74</xdr:row>
      <xdr:rowOff>47625</xdr:rowOff>
    </xdr:to>
    <xdr:sp macro="" textlink="">
      <xdr:nvSpPr>
        <xdr:cNvPr id="465553" name="Text Box 4"/>
        <xdr:cNvSpPr txBox="1">
          <a:spLocks noChangeArrowheads="1"/>
        </xdr:cNvSpPr>
      </xdr:nvSpPr>
      <xdr:spPr bwMode="auto">
        <a:xfrm>
          <a:off x="1143000" y="19011900"/>
          <a:ext cx="85725"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85725</xdr:colOff>
      <xdr:row>74</xdr:row>
      <xdr:rowOff>47625</xdr:rowOff>
    </xdr:to>
    <xdr:sp macro="" textlink="">
      <xdr:nvSpPr>
        <xdr:cNvPr id="465554" name="Text Box 6"/>
        <xdr:cNvSpPr txBox="1">
          <a:spLocks noChangeArrowheads="1"/>
        </xdr:cNvSpPr>
      </xdr:nvSpPr>
      <xdr:spPr bwMode="auto">
        <a:xfrm>
          <a:off x="1143000" y="19011900"/>
          <a:ext cx="85725"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85725</xdr:colOff>
      <xdr:row>72</xdr:row>
      <xdr:rowOff>28575</xdr:rowOff>
    </xdr:to>
    <xdr:sp macro="" textlink="">
      <xdr:nvSpPr>
        <xdr:cNvPr id="465555" name="Text Box 4"/>
        <xdr:cNvSpPr txBox="1">
          <a:spLocks noChangeArrowheads="1"/>
        </xdr:cNvSpPr>
      </xdr:nvSpPr>
      <xdr:spPr bwMode="auto">
        <a:xfrm>
          <a:off x="114300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85725</xdr:colOff>
      <xdr:row>72</xdr:row>
      <xdr:rowOff>28575</xdr:rowOff>
    </xdr:to>
    <xdr:sp macro="" textlink="">
      <xdr:nvSpPr>
        <xdr:cNvPr id="465556" name="Text Box 6"/>
        <xdr:cNvSpPr txBox="1">
          <a:spLocks noChangeArrowheads="1"/>
        </xdr:cNvSpPr>
      </xdr:nvSpPr>
      <xdr:spPr bwMode="auto">
        <a:xfrm>
          <a:off x="114300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68</xdr:row>
      <xdr:rowOff>0</xdr:rowOff>
    </xdr:from>
    <xdr:to>
      <xdr:col>3</xdr:col>
      <xdr:colOff>85725</xdr:colOff>
      <xdr:row>72</xdr:row>
      <xdr:rowOff>28575</xdr:rowOff>
    </xdr:to>
    <xdr:sp macro="" textlink="">
      <xdr:nvSpPr>
        <xdr:cNvPr id="465557" name="Text Box 4"/>
        <xdr:cNvSpPr txBox="1">
          <a:spLocks noChangeArrowheads="1"/>
        </xdr:cNvSpPr>
      </xdr:nvSpPr>
      <xdr:spPr bwMode="auto">
        <a:xfrm>
          <a:off x="253365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68</xdr:row>
      <xdr:rowOff>0</xdr:rowOff>
    </xdr:from>
    <xdr:to>
      <xdr:col>3</xdr:col>
      <xdr:colOff>85725</xdr:colOff>
      <xdr:row>72</xdr:row>
      <xdr:rowOff>28575</xdr:rowOff>
    </xdr:to>
    <xdr:sp macro="" textlink="">
      <xdr:nvSpPr>
        <xdr:cNvPr id="465558" name="Text Box 6"/>
        <xdr:cNvSpPr txBox="1">
          <a:spLocks noChangeArrowheads="1"/>
        </xdr:cNvSpPr>
      </xdr:nvSpPr>
      <xdr:spPr bwMode="auto">
        <a:xfrm>
          <a:off x="253365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85725</xdr:colOff>
      <xdr:row>72</xdr:row>
      <xdr:rowOff>28575</xdr:rowOff>
    </xdr:to>
    <xdr:sp macro="" textlink="">
      <xdr:nvSpPr>
        <xdr:cNvPr id="465559" name="Text Box 4"/>
        <xdr:cNvSpPr txBox="1">
          <a:spLocks noChangeArrowheads="1"/>
        </xdr:cNvSpPr>
      </xdr:nvSpPr>
      <xdr:spPr bwMode="auto">
        <a:xfrm>
          <a:off x="114300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68</xdr:row>
      <xdr:rowOff>0</xdr:rowOff>
    </xdr:from>
    <xdr:to>
      <xdr:col>2</xdr:col>
      <xdr:colOff>85725</xdr:colOff>
      <xdr:row>72</xdr:row>
      <xdr:rowOff>28575</xdr:rowOff>
    </xdr:to>
    <xdr:sp macro="" textlink="">
      <xdr:nvSpPr>
        <xdr:cNvPr id="465560" name="Text Box 6"/>
        <xdr:cNvSpPr txBox="1">
          <a:spLocks noChangeArrowheads="1"/>
        </xdr:cNvSpPr>
      </xdr:nvSpPr>
      <xdr:spPr bwMode="auto">
        <a:xfrm>
          <a:off x="114300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68</xdr:row>
      <xdr:rowOff>0</xdr:rowOff>
    </xdr:from>
    <xdr:to>
      <xdr:col>0</xdr:col>
      <xdr:colOff>85725</xdr:colOff>
      <xdr:row>72</xdr:row>
      <xdr:rowOff>28575</xdr:rowOff>
    </xdr:to>
    <xdr:sp macro="" textlink="">
      <xdr:nvSpPr>
        <xdr:cNvPr id="465561" name="Text Box 4"/>
        <xdr:cNvSpPr txBox="1">
          <a:spLocks noChangeArrowheads="1"/>
        </xdr:cNvSpPr>
      </xdr:nvSpPr>
      <xdr:spPr bwMode="auto">
        <a:xfrm>
          <a:off x="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68</xdr:row>
      <xdr:rowOff>0</xdr:rowOff>
    </xdr:from>
    <xdr:to>
      <xdr:col>0</xdr:col>
      <xdr:colOff>85725</xdr:colOff>
      <xdr:row>72</xdr:row>
      <xdr:rowOff>28575</xdr:rowOff>
    </xdr:to>
    <xdr:sp macro="" textlink="">
      <xdr:nvSpPr>
        <xdr:cNvPr id="465562" name="Text Box 6"/>
        <xdr:cNvSpPr txBox="1">
          <a:spLocks noChangeArrowheads="1"/>
        </xdr:cNvSpPr>
      </xdr:nvSpPr>
      <xdr:spPr bwMode="auto">
        <a:xfrm>
          <a:off x="0" y="1901190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68</xdr:row>
      <xdr:rowOff>0</xdr:rowOff>
    </xdr:from>
    <xdr:to>
      <xdr:col>5</xdr:col>
      <xdr:colOff>85725</xdr:colOff>
      <xdr:row>68</xdr:row>
      <xdr:rowOff>152400</xdr:rowOff>
    </xdr:to>
    <xdr:sp macro="" textlink="">
      <xdr:nvSpPr>
        <xdr:cNvPr id="465563" name="Text Box 4"/>
        <xdr:cNvSpPr txBox="1">
          <a:spLocks noChangeArrowheads="1"/>
        </xdr:cNvSpPr>
      </xdr:nvSpPr>
      <xdr:spPr bwMode="auto">
        <a:xfrm>
          <a:off x="3781425" y="190119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68</xdr:row>
      <xdr:rowOff>0</xdr:rowOff>
    </xdr:from>
    <xdr:to>
      <xdr:col>5</xdr:col>
      <xdr:colOff>85725</xdr:colOff>
      <xdr:row>68</xdr:row>
      <xdr:rowOff>152400</xdr:rowOff>
    </xdr:to>
    <xdr:sp macro="" textlink="">
      <xdr:nvSpPr>
        <xdr:cNvPr id="465564" name="Text Box 6"/>
        <xdr:cNvSpPr txBox="1">
          <a:spLocks noChangeArrowheads="1"/>
        </xdr:cNvSpPr>
      </xdr:nvSpPr>
      <xdr:spPr bwMode="auto">
        <a:xfrm>
          <a:off x="3781425" y="190119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56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56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567"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568"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569"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57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57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57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57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57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57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576"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577"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578"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579"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580"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81"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82"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583"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584"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85"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86"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587"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588"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89"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590"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591"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592"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59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59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595"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596"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597"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598"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599"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600"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601"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602"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603"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604"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605"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606"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607"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608"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609"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610"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611"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612"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61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61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15"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16"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1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1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61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62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2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2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623"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624"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2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2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627"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628"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2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3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3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3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633"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634"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3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3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637"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638"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3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4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641"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642"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43"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44"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645"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646"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64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64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649"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650"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65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65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65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65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5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5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65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65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5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6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661"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662"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6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6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665"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666"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67"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68"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6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7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671"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672"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7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7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675"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676"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7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67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679"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680"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81"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682"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8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8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685"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68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68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8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8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9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9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9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9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694"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9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9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697"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698"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699"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00"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01"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02"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0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0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705"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706"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707"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708"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09"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10"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711"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712"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13"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14"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715"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716"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17"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18"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719"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720"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2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2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723"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724"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725"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726"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727"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728"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29"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30"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731"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732"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33"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34"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735"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736"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37"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738"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739"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740"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4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4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743"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744"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4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4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4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4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74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75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5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5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753"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754"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5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5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757"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758"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59"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60"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761"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762"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6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6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6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6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76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76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6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7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771"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772"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7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7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775"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776"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7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7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77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78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781"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782"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783"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784"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785"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786"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787"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788"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789"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790"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91"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792"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9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79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795"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796"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79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79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799"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00"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0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0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0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0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0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0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0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0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0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1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11"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12"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1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1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15"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16"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1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1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81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82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21"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22"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2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2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25"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26"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2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2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29"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30"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3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3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33"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34"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3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3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837"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838"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39"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40"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841"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84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84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4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4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4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4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4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84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5850"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5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5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53"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54"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5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5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57"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58"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5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6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61"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62"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863"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864"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6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6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6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6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6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7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71"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72"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7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7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75"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76"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877"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878"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879"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5880"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881"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882"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883"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5884"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85"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86"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87"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888"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8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9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91"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892"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9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9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95"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896"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9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89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899"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900"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01"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02"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0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0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905"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906"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0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0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909"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910"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1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1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913"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914"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15"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16"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17"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18"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919"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920"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21"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22"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2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2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2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2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27"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28"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929"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5930"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31"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32"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3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3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35"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5936"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937"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938"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939"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940"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41"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42"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943"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944"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45"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46"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947"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948"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49"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50"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951"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952"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95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95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55"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56"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957"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5958"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959"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5960"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61"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62"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963"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5964"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65"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66"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967"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5968"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69"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5970"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971"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5972"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97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597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75"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76"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7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7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979"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980"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8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8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983"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984"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8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8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987"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5988"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89"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5990"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91"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92"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993"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5994"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9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9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997"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5998"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599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0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01"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02"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03"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04"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6005"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6006"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007"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008"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009"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010"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011"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012"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013"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014"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15"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16"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17"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18"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1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2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21"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22"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2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2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25"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26"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27"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28"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29"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30"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31"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32"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33"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34"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35"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36"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37"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38"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39"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40"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41"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42"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043"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044"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74</xdr:row>
      <xdr:rowOff>0</xdr:rowOff>
    </xdr:from>
    <xdr:to>
      <xdr:col>4</xdr:col>
      <xdr:colOff>523875</xdr:colOff>
      <xdr:row>75</xdr:row>
      <xdr:rowOff>38100</xdr:rowOff>
    </xdr:to>
    <xdr:sp macro="" textlink="">
      <xdr:nvSpPr>
        <xdr:cNvPr id="466045" name="Text Box 6"/>
        <xdr:cNvSpPr txBox="1">
          <a:spLocks noChangeArrowheads="1"/>
        </xdr:cNvSpPr>
      </xdr:nvSpPr>
      <xdr:spPr bwMode="auto">
        <a:xfrm>
          <a:off x="3552825" y="20631150"/>
          <a:ext cx="85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6046"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6047"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04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04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05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05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05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05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5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5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5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5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5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5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6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6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6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6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6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6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66"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67"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6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6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7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7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7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7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74"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75"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7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7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78"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079"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8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08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6082"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6083"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084"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085"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086"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087"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088"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089"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090"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091"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9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9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94"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095"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9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09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98"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099"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0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0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02"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03"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0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0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0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0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08"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09"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1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1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12"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13"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1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1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16"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17"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18"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19"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2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2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6122"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6123"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2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2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2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2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28"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29"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3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3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32"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33"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3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3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36"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37"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3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3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40"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41"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42"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43"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44"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45"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46"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47"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4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4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50"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51"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5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5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54"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55"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56"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57"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6158" name="Text Box 4"/>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74</xdr:row>
      <xdr:rowOff>152400</xdr:rowOff>
    </xdr:to>
    <xdr:sp macro="" textlink="">
      <xdr:nvSpPr>
        <xdr:cNvPr id="466159" name="Text Box 6"/>
        <xdr:cNvSpPr txBox="1">
          <a:spLocks noChangeArrowheads="1"/>
        </xdr:cNvSpPr>
      </xdr:nvSpPr>
      <xdr:spPr bwMode="auto">
        <a:xfrm>
          <a:off x="1143000"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160"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161"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162" name="Text Box 4"/>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76200</xdr:colOff>
      <xdr:row>74</xdr:row>
      <xdr:rowOff>152400</xdr:rowOff>
    </xdr:to>
    <xdr:sp macro="" textlink="">
      <xdr:nvSpPr>
        <xdr:cNvPr id="466163" name="Text Box 6"/>
        <xdr:cNvSpPr txBox="1">
          <a:spLocks noChangeArrowheads="1"/>
        </xdr:cNvSpPr>
      </xdr:nvSpPr>
      <xdr:spPr bwMode="auto">
        <a:xfrm>
          <a:off x="4524375" y="20631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164"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165"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166"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167"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68"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69"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70"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71"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7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7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74"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75"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7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7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78"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79"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80"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81"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82"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83"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84" name="Text Box 4"/>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19050</xdr:rowOff>
    </xdr:to>
    <xdr:sp macro="" textlink="">
      <xdr:nvSpPr>
        <xdr:cNvPr id="466185" name="Text Box 6"/>
        <xdr:cNvSpPr txBox="1">
          <a:spLocks noChangeArrowheads="1"/>
        </xdr:cNvSpPr>
      </xdr:nvSpPr>
      <xdr:spPr bwMode="auto">
        <a:xfrm>
          <a:off x="1143000" y="206311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86"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87"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88" name="Text Box 4"/>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74</xdr:row>
      <xdr:rowOff>152400</xdr:rowOff>
    </xdr:to>
    <xdr:sp macro="" textlink="">
      <xdr:nvSpPr>
        <xdr:cNvPr id="466189" name="Text Box 6"/>
        <xdr:cNvSpPr txBox="1">
          <a:spLocks noChangeArrowheads="1"/>
        </xdr:cNvSpPr>
      </xdr:nvSpPr>
      <xdr:spPr bwMode="auto">
        <a:xfrm>
          <a:off x="253365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90" name="Text Box 4"/>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152400</xdr:rowOff>
    </xdr:to>
    <xdr:sp macro="" textlink="">
      <xdr:nvSpPr>
        <xdr:cNvPr id="466191" name="Text Box 6"/>
        <xdr:cNvSpPr txBox="1">
          <a:spLocks noChangeArrowheads="1"/>
        </xdr:cNvSpPr>
      </xdr:nvSpPr>
      <xdr:spPr bwMode="auto">
        <a:xfrm>
          <a:off x="114300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92" name="Text Box 4"/>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74</xdr:row>
      <xdr:rowOff>152400</xdr:rowOff>
    </xdr:to>
    <xdr:sp macro="" textlink="">
      <xdr:nvSpPr>
        <xdr:cNvPr id="466193" name="Text Box 6"/>
        <xdr:cNvSpPr txBox="1">
          <a:spLocks noChangeArrowheads="1"/>
        </xdr:cNvSpPr>
      </xdr:nvSpPr>
      <xdr:spPr bwMode="auto">
        <a:xfrm>
          <a:off x="0"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9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19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9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19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6198"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6199"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0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0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0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0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0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0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06"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07"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6208" name="Text Box 4"/>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76200</xdr:colOff>
      <xdr:row>75</xdr:row>
      <xdr:rowOff>9525</xdr:rowOff>
    </xdr:to>
    <xdr:sp macro="" textlink="">
      <xdr:nvSpPr>
        <xdr:cNvPr id="466209" name="Text Box 6"/>
        <xdr:cNvSpPr txBox="1">
          <a:spLocks noChangeArrowheads="1"/>
        </xdr:cNvSpPr>
      </xdr:nvSpPr>
      <xdr:spPr bwMode="auto">
        <a:xfrm>
          <a:off x="1143000" y="206311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10"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11"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12"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13"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14" name="Text Box 4"/>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75</xdr:row>
      <xdr:rowOff>0</xdr:rowOff>
    </xdr:to>
    <xdr:sp macro="" textlink="">
      <xdr:nvSpPr>
        <xdr:cNvPr id="466215" name="Text Box 6"/>
        <xdr:cNvSpPr txBox="1">
          <a:spLocks noChangeArrowheads="1"/>
        </xdr:cNvSpPr>
      </xdr:nvSpPr>
      <xdr:spPr bwMode="auto">
        <a:xfrm>
          <a:off x="1143000" y="20631150"/>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6216"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6217"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6218"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6219"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20"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21"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6222"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6223"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24"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25"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6226"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6227"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28"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29"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6230"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6231"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23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23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23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23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6236" name="Text Box 4"/>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74</xdr:row>
      <xdr:rowOff>114300</xdr:rowOff>
    </xdr:to>
    <xdr:sp macro="" textlink="">
      <xdr:nvSpPr>
        <xdr:cNvPr id="466237" name="Text Box 6"/>
        <xdr:cNvSpPr txBox="1">
          <a:spLocks noChangeArrowheads="1"/>
        </xdr:cNvSpPr>
      </xdr:nvSpPr>
      <xdr:spPr bwMode="auto">
        <a:xfrm>
          <a:off x="1143000" y="20631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6238" name="Text Box 4"/>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79</xdr:row>
      <xdr:rowOff>9525</xdr:rowOff>
    </xdr:to>
    <xdr:sp macro="" textlink="">
      <xdr:nvSpPr>
        <xdr:cNvPr id="466239" name="Text Box 6"/>
        <xdr:cNvSpPr txBox="1">
          <a:spLocks noChangeArrowheads="1"/>
        </xdr:cNvSpPr>
      </xdr:nvSpPr>
      <xdr:spPr bwMode="auto">
        <a:xfrm>
          <a:off x="1143000" y="20631150"/>
          <a:ext cx="85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40"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41"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6242" name="Text Box 4"/>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80</xdr:row>
      <xdr:rowOff>47625</xdr:rowOff>
    </xdr:to>
    <xdr:sp macro="" textlink="">
      <xdr:nvSpPr>
        <xdr:cNvPr id="466243" name="Text Box 6"/>
        <xdr:cNvSpPr txBox="1">
          <a:spLocks noChangeArrowheads="1"/>
        </xdr:cNvSpPr>
      </xdr:nvSpPr>
      <xdr:spPr bwMode="auto">
        <a:xfrm>
          <a:off x="1143000" y="20631150"/>
          <a:ext cx="8572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44"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45"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6246" name="Text Box 4"/>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74</xdr:row>
      <xdr:rowOff>0</xdr:rowOff>
    </xdr:from>
    <xdr:to>
      <xdr:col>3</xdr:col>
      <xdr:colOff>85725</xdr:colOff>
      <xdr:row>78</xdr:row>
      <xdr:rowOff>28575</xdr:rowOff>
    </xdr:to>
    <xdr:sp macro="" textlink="">
      <xdr:nvSpPr>
        <xdr:cNvPr id="466247" name="Text Box 6"/>
        <xdr:cNvSpPr txBox="1">
          <a:spLocks noChangeArrowheads="1"/>
        </xdr:cNvSpPr>
      </xdr:nvSpPr>
      <xdr:spPr bwMode="auto">
        <a:xfrm>
          <a:off x="253365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48" name="Text Box 4"/>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74</xdr:row>
      <xdr:rowOff>0</xdr:rowOff>
    </xdr:from>
    <xdr:to>
      <xdr:col>2</xdr:col>
      <xdr:colOff>85725</xdr:colOff>
      <xdr:row>78</xdr:row>
      <xdr:rowOff>28575</xdr:rowOff>
    </xdr:to>
    <xdr:sp macro="" textlink="">
      <xdr:nvSpPr>
        <xdr:cNvPr id="466249" name="Text Box 6"/>
        <xdr:cNvSpPr txBox="1">
          <a:spLocks noChangeArrowheads="1"/>
        </xdr:cNvSpPr>
      </xdr:nvSpPr>
      <xdr:spPr bwMode="auto">
        <a:xfrm>
          <a:off x="114300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6250" name="Text Box 4"/>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85725</xdr:colOff>
      <xdr:row>78</xdr:row>
      <xdr:rowOff>28575</xdr:rowOff>
    </xdr:to>
    <xdr:sp macro="" textlink="">
      <xdr:nvSpPr>
        <xdr:cNvPr id="466251" name="Text Box 6"/>
        <xdr:cNvSpPr txBox="1">
          <a:spLocks noChangeArrowheads="1"/>
        </xdr:cNvSpPr>
      </xdr:nvSpPr>
      <xdr:spPr bwMode="auto">
        <a:xfrm>
          <a:off x="0" y="20631150"/>
          <a:ext cx="857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252" name="Text Box 4"/>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74</xdr:row>
      <xdr:rowOff>0</xdr:rowOff>
    </xdr:from>
    <xdr:to>
      <xdr:col>7</xdr:col>
      <xdr:colOff>85725</xdr:colOff>
      <xdr:row>74</xdr:row>
      <xdr:rowOff>152400</xdr:rowOff>
    </xdr:to>
    <xdr:sp macro="" textlink="">
      <xdr:nvSpPr>
        <xdr:cNvPr id="466253" name="Text Box 6"/>
        <xdr:cNvSpPr txBox="1">
          <a:spLocks noChangeArrowheads="1"/>
        </xdr:cNvSpPr>
      </xdr:nvSpPr>
      <xdr:spPr bwMode="auto">
        <a:xfrm>
          <a:off x="452437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254" name="Text Box 4"/>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74</xdr:row>
      <xdr:rowOff>0</xdr:rowOff>
    </xdr:from>
    <xdr:to>
      <xdr:col>5</xdr:col>
      <xdr:colOff>85725</xdr:colOff>
      <xdr:row>74</xdr:row>
      <xdr:rowOff>152400</xdr:rowOff>
    </xdr:to>
    <xdr:sp macro="" textlink="">
      <xdr:nvSpPr>
        <xdr:cNvPr id="466255" name="Text Box 6"/>
        <xdr:cNvSpPr txBox="1">
          <a:spLocks noChangeArrowheads="1"/>
        </xdr:cNvSpPr>
      </xdr:nvSpPr>
      <xdr:spPr bwMode="auto">
        <a:xfrm>
          <a:off x="3781425" y="20631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219075</xdr:colOff>
      <xdr:row>1</xdr:row>
      <xdr:rowOff>9525</xdr:rowOff>
    </xdr:from>
    <xdr:to>
      <xdr:col>2</xdr:col>
      <xdr:colOff>342900</xdr:colOff>
      <xdr:row>2</xdr:row>
      <xdr:rowOff>200025</xdr:rowOff>
    </xdr:to>
    <xdr:pic>
      <xdr:nvPicPr>
        <xdr:cNvPr id="466256" name="Imagen 236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 y="171450"/>
          <a:ext cx="4572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202926</xdr:colOff>
      <xdr:row>0</xdr:row>
      <xdr:rowOff>0</xdr:rowOff>
    </xdr:from>
    <xdr:to>
      <xdr:col>10</xdr:col>
      <xdr:colOff>10488</xdr:colOff>
      <xdr:row>1</xdr:row>
      <xdr:rowOff>169497</xdr:rowOff>
    </xdr:to>
    <xdr:sp macro="" textlink="">
      <xdr:nvSpPr>
        <xdr:cNvPr id="4780" name="60 Elipse"/>
        <xdr:cNvSpPr/>
      </xdr:nvSpPr>
      <xdr:spPr bwMode="auto">
        <a:xfrm>
          <a:off x="5041626" y="0"/>
          <a:ext cx="436212" cy="3314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a:t>
          </a:r>
        </a:p>
      </xdr:txBody>
    </xdr:sp>
    <xdr:clientData/>
  </xdr:twoCellAnchor>
  <xdr:twoCellAnchor>
    <xdr:from>
      <xdr:col>4</xdr:col>
      <xdr:colOff>159220</xdr:colOff>
      <xdr:row>6</xdr:row>
      <xdr:rowOff>179298</xdr:rowOff>
    </xdr:from>
    <xdr:to>
      <xdr:col>4</xdr:col>
      <xdr:colOff>596260</xdr:colOff>
      <xdr:row>7</xdr:row>
      <xdr:rowOff>195033</xdr:rowOff>
    </xdr:to>
    <xdr:sp macro="" textlink="">
      <xdr:nvSpPr>
        <xdr:cNvPr id="4781" name="60 Elipse"/>
        <xdr:cNvSpPr/>
      </xdr:nvSpPr>
      <xdr:spPr bwMode="auto">
        <a:xfrm>
          <a:off x="3273895" y="1284198"/>
          <a:ext cx="437040" cy="33958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6</a:t>
          </a:r>
        </a:p>
      </xdr:txBody>
    </xdr:sp>
    <xdr:clientData/>
  </xdr:twoCellAnchor>
  <xdr:twoCellAnchor>
    <xdr:from>
      <xdr:col>3</xdr:col>
      <xdr:colOff>309676</xdr:colOff>
      <xdr:row>5</xdr:row>
      <xdr:rowOff>12253</xdr:rowOff>
    </xdr:from>
    <xdr:to>
      <xdr:col>4</xdr:col>
      <xdr:colOff>174870</xdr:colOff>
      <xdr:row>6</xdr:row>
      <xdr:rowOff>296985</xdr:rowOff>
    </xdr:to>
    <xdr:sp macro="" textlink="">
      <xdr:nvSpPr>
        <xdr:cNvPr id="4782" name="60 Elipse"/>
        <xdr:cNvSpPr/>
      </xdr:nvSpPr>
      <xdr:spPr bwMode="auto">
        <a:xfrm>
          <a:off x="2843326" y="1069528"/>
          <a:ext cx="446219" cy="332357"/>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5</a:t>
          </a:r>
        </a:p>
      </xdr:txBody>
    </xdr:sp>
    <xdr:clientData/>
  </xdr:twoCellAnchor>
  <xdr:twoCellAnchor>
    <xdr:from>
      <xdr:col>21</xdr:col>
      <xdr:colOff>1794</xdr:colOff>
      <xdr:row>3</xdr:row>
      <xdr:rowOff>113609</xdr:rowOff>
    </xdr:from>
    <xdr:to>
      <xdr:col>21</xdr:col>
      <xdr:colOff>438834</xdr:colOff>
      <xdr:row>4</xdr:row>
      <xdr:rowOff>291042</xdr:rowOff>
    </xdr:to>
    <xdr:sp macro="" textlink="">
      <xdr:nvSpPr>
        <xdr:cNvPr id="4783" name="60 Elipse"/>
        <xdr:cNvSpPr/>
      </xdr:nvSpPr>
      <xdr:spPr bwMode="auto">
        <a:xfrm>
          <a:off x="9031494" y="713684"/>
          <a:ext cx="437040" cy="339358"/>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4</a:t>
          </a:r>
        </a:p>
      </xdr:txBody>
    </xdr:sp>
    <xdr:clientData/>
  </xdr:twoCellAnchor>
  <xdr:twoCellAnchor>
    <xdr:from>
      <xdr:col>20</xdr:col>
      <xdr:colOff>199336</xdr:colOff>
      <xdr:row>0</xdr:row>
      <xdr:rowOff>32182</xdr:rowOff>
    </xdr:from>
    <xdr:to>
      <xdr:col>20</xdr:col>
      <xdr:colOff>638733</xdr:colOff>
      <xdr:row>1</xdr:row>
      <xdr:rowOff>203603</xdr:rowOff>
    </xdr:to>
    <xdr:sp macro="" textlink="">
      <xdr:nvSpPr>
        <xdr:cNvPr id="4784" name="60 Elipse"/>
        <xdr:cNvSpPr/>
      </xdr:nvSpPr>
      <xdr:spPr bwMode="auto">
        <a:xfrm>
          <a:off x="8495611" y="32182"/>
          <a:ext cx="439397" cy="333346"/>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3</a:t>
          </a:r>
        </a:p>
      </xdr:txBody>
    </xdr:sp>
    <xdr:clientData/>
  </xdr:twoCellAnchor>
  <xdr:twoCellAnchor>
    <xdr:from>
      <xdr:col>8</xdr:col>
      <xdr:colOff>18774</xdr:colOff>
      <xdr:row>1</xdr:row>
      <xdr:rowOff>197885</xdr:rowOff>
    </xdr:from>
    <xdr:to>
      <xdr:col>9</xdr:col>
      <xdr:colOff>141075</xdr:colOff>
      <xdr:row>3</xdr:row>
      <xdr:rowOff>101993</xdr:rowOff>
    </xdr:to>
    <xdr:sp macro="" textlink="">
      <xdr:nvSpPr>
        <xdr:cNvPr id="4785" name="60 Elipse"/>
        <xdr:cNvSpPr/>
      </xdr:nvSpPr>
      <xdr:spPr bwMode="auto">
        <a:xfrm>
          <a:off x="4857474" y="359810"/>
          <a:ext cx="436626" cy="342258"/>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2.1</a:t>
          </a:r>
        </a:p>
      </xdr:txBody>
    </xdr:sp>
    <xdr:clientData/>
  </xdr:twoCellAnchor>
  <xdr:twoCellAnchor>
    <xdr:from>
      <xdr:col>6</xdr:col>
      <xdr:colOff>166373</xdr:colOff>
      <xdr:row>7</xdr:row>
      <xdr:rowOff>103752</xdr:rowOff>
    </xdr:from>
    <xdr:to>
      <xdr:col>7</xdr:col>
      <xdr:colOff>233205</xdr:colOff>
      <xdr:row>9</xdr:row>
      <xdr:rowOff>25523</xdr:rowOff>
    </xdr:to>
    <xdr:sp macro="" textlink="">
      <xdr:nvSpPr>
        <xdr:cNvPr id="4786" name="60 Elipse"/>
        <xdr:cNvSpPr/>
      </xdr:nvSpPr>
      <xdr:spPr bwMode="auto">
        <a:xfrm>
          <a:off x="4328798" y="1532502"/>
          <a:ext cx="428782" cy="359921"/>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7</a:t>
          </a:r>
        </a:p>
      </xdr:txBody>
    </xdr:sp>
    <xdr:clientData/>
  </xdr:twoCellAnchor>
  <xdr:twoCellAnchor>
    <xdr:from>
      <xdr:col>8</xdr:col>
      <xdr:colOff>61323</xdr:colOff>
      <xdr:row>8</xdr:row>
      <xdr:rowOff>159146</xdr:rowOff>
    </xdr:from>
    <xdr:to>
      <xdr:col>9</xdr:col>
      <xdr:colOff>183624</xdr:colOff>
      <xdr:row>9</xdr:row>
      <xdr:rowOff>296265</xdr:rowOff>
    </xdr:to>
    <xdr:sp macro="" textlink="">
      <xdr:nvSpPr>
        <xdr:cNvPr id="4787" name="60 Elipse"/>
        <xdr:cNvSpPr/>
      </xdr:nvSpPr>
      <xdr:spPr bwMode="auto">
        <a:xfrm>
          <a:off x="4900023" y="1806971"/>
          <a:ext cx="436626" cy="35619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8</a:t>
          </a:r>
        </a:p>
      </xdr:txBody>
    </xdr:sp>
    <xdr:clientData/>
  </xdr:twoCellAnchor>
  <xdr:twoCellAnchor>
    <xdr:from>
      <xdr:col>3</xdr:col>
      <xdr:colOff>488674</xdr:colOff>
      <xdr:row>14</xdr:row>
      <xdr:rowOff>132522</xdr:rowOff>
    </xdr:from>
    <xdr:to>
      <xdr:col>4</xdr:col>
      <xdr:colOff>334385</xdr:colOff>
      <xdr:row>15</xdr:row>
      <xdr:rowOff>158705</xdr:rowOff>
    </xdr:to>
    <xdr:sp macro="" textlink="">
      <xdr:nvSpPr>
        <xdr:cNvPr id="4788" name="60 Elipse"/>
        <xdr:cNvSpPr/>
      </xdr:nvSpPr>
      <xdr:spPr bwMode="auto">
        <a:xfrm>
          <a:off x="3022324" y="3323397"/>
          <a:ext cx="426736" cy="340508"/>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9</a:t>
          </a:r>
        </a:p>
      </xdr:txBody>
    </xdr:sp>
    <xdr:clientData/>
  </xdr:twoCellAnchor>
  <xdr:twoCellAnchor>
    <xdr:from>
      <xdr:col>5</xdr:col>
      <xdr:colOff>136178</xdr:colOff>
      <xdr:row>22</xdr:row>
      <xdr:rowOff>298840</xdr:rowOff>
    </xdr:from>
    <xdr:to>
      <xdr:col>6</xdr:col>
      <xdr:colOff>186445</xdr:colOff>
      <xdr:row>24</xdr:row>
      <xdr:rowOff>2001</xdr:rowOff>
    </xdr:to>
    <xdr:sp macro="" textlink="">
      <xdr:nvSpPr>
        <xdr:cNvPr id="4789" name="60 Elipse"/>
        <xdr:cNvSpPr/>
      </xdr:nvSpPr>
      <xdr:spPr bwMode="auto">
        <a:xfrm>
          <a:off x="3917603" y="5766190"/>
          <a:ext cx="431267" cy="341336"/>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12</a:t>
          </a:r>
        </a:p>
      </xdr:txBody>
    </xdr:sp>
    <xdr:clientData/>
  </xdr:twoCellAnchor>
  <xdr:twoCellAnchor>
    <xdr:from>
      <xdr:col>8</xdr:col>
      <xdr:colOff>97822</xdr:colOff>
      <xdr:row>58</xdr:row>
      <xdr:rowOff>6631</xdr:rowOff>
    </xdr:from>
    <xdr:to>
      <xdr:col>9</xdr:col>
      <xdr:colOff>208577</xdr:colOff>
      <xdr:row>58</xdr:row>
      <xdr:rowOff>347553</xdr:rowOff>
    </xdr:to>
    <xdr:sp macro="" textlink="">
      <xdr:nvSpPr>
        <xdr:cNvPr id="4790" name="60 Elipse"/>
        <xdr:cNvSpPr/>
      </xdr:nvSpPr>
      <xdr:spPr bwMode="auto">
        <a:xfrm>
          <a:off x="4936522" y="16065781"/>
          <a:ext cx="425080"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15</a:t>
          </a:r>
        </a:p>
      </xdr:txBody>
    </xdr:sp>
    <xdr:clientData/>
  </xdr:twoCellAnchor>
  <xdr:twoCellAnchor>
    <xdr:from>
      <xdr:col>2</xdr:col>
      <xdr:colOff>938775</xdr:colOff>
      <xdr:row>27</xdr:row>
      <xdr:rowOff>45342</xdr:rowOff>
    </xdr:from>
    <xdr:to>
      <xdr:col>2</xdr:col>
      <xdr:colOff>1377257</xdr:colOff>
      <xdr:row>27</xdr:row>
      <xdr:rowOff>386264</xdr:rowOff>
    </xdr:to>
    <xdr:sp macro="" textlink="">
      <xdr:nvSpPr>
        <xdr:cNvPr id="4791" name="60 Elipse"/>
        <xdr:cNvSpPr/>
      </xdr:nvSpPr>
      <xdr:spPr bwMode="auto">
        <a:xfrm>
          <a:off x="2081775" y="6598542"/>
          <a:ext cx="438482"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13</a:t>
          </a:r>
        </a:p>
      </xdr:txBody>
    </xdr:sp>
    <xdr:clientData/>
  </xdr:twoCellAnchor>
  <xdr:twoCellAnchor>
    <xdr:from>
      <xdr:col>7</xdr:col>
      <xdr:colOff>195961</xdr:colOff>
      <xdr:row>21</xdr:row>
      <xdr:rowOff>8181</xdr:rowOff>
    </xdr:from>
    <xdr:to>
      <xdr:col>8</xdr:col>
      <xdr:colOff>312489</xdr:colOff>
      <xdr:row>22</xdr:row>
      <xdr:rowOff>34364</xdr:rowOff>
    </xdr:to>
    <xdr:sp macro="" textlink="">
      <xdr:nvSpPr>
        <xdr:cNvPr id="4792" name="60 Elipse"/>
        <xdr:cNvSpPr/>
      </xdr:nvSpPr>
      <xdr:spPr bwMode="auto">
        <a:xfrm>
          <a:off x="4720336" y="5161206"/>
          <a:ext cx="430853" cy="340508"/>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11</a:t>
          </a:r>
        </a:p>
      </xdr:txBody>
    </xdr:sp>
    <xdr:clientData/>
  </xdr:twoCellAnchor>
  <xdr:twoCellAnchor>
    <xdr:from>
      <xdr:col>10</xdr:col>
      <xdr:colOff>83884</xdr:colOff>
      <xdr:row>18</xdr:row>
      <xdr:rowOff>303520</xdr:rowOff>
    </xdr:from>
    <xdr:to>
      <xdr:col>11</xdr:col>
      <xdr:colOff>211957</xdr:colOff>
      <xdr:row>20</xdr:row>
      <xdr:rowOff>14964</xdr:rowOff>
    </xdr:to>
    <xdr:sp macro="" textlink="">
      <xdr:nvSpPr>
        <xdr:cNvPr id="4793" name="60 Elipse"/>
        <xdr:cNvSpPr/>
      </xdr:nvSpPr>
      <xdr:spPr bwMode="auto">
        <a:xfrm>
          <a:off x="5551234" y="4513570"/>
          <a:ext cx="442398" cy="34009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10</a:t>
          </a:r>
        </a:p>
      </xdr:txBody>
    </xdr:sp>
    <xdr:clientData/>
  </xdr:twoCellAnchor>
  <xdr:twoCellAnchor>
    <xdr:from>
      <xdr:col>13</xdr:col>
      <xdr:colOff>298173</xdr:colOff>
      <xdr:row>14</xdr:row>
      <xdr:rowOff>107674</xdr:rowOff>
    </xdr:from>
    <xdr:to>
      <xdr:col>15</xdr:col>
      <xdr:colOff>94189</xdr:colOff>
      <xdr:row>15</xdr:row>
      <xdr:rowOff>133857</xdr:rowOff>
    </xdr:to>
    <xdr:sp macro="" textlink="">
      <xdr:nvSpPr>
        <xdr:cNvPr id="4794" name="60 Elipse"/>
        <xdr:cNvSpPr/>
      </xdr:nvSpPr>
      <xdr:spPr bwMode="auto">
        <a:xfrm>
          <a:off x="6708498" y="3298549"/>
          <a:ext cx="424666" cy="340508"/>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9.1</a:t>
          </a:r>
        </a:p>
      </xdr:txBody>
    </xdr:sp>
    <xdr:clientData/>
  </xdr:twoCellAnchor>
  <xdr:twoCellAnchor>
    <xdr:from>
      <xdr:col>20</xdr:col>
      <xdr:colOff>214050</xdr:colOff>
      <xdr:row>62</xdr:row>
      <xdr:rowOff>122587</xdr:rowOff>
    </xdr:from>
    <xdr:to>
      <xdr:col>20</xdr:col>
      <xdr:colOff>639544</xdr:colOff>
      <xdr:row>62</xdr:row>
      <xdr:rowOff>463509</xdr:rowOff>
    </xdr:to>
    <xdr:sp macro="" textlink="">
      <xdr:nvSpPr>
        <xdr:cNvPr id="4795" name="60 Elipse"/>
        <xdr:cNvSpPr/>
      </xdr:nvSpPr>
      <xdr:spPr bwMode="auto">
        <a:xfrm>
          <a:off x="8510325" y="17077087"/>
          <a:ext cx="42549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19</a:t>
          </a:r>
        </a:p>
      </xdr:txBody>
    </xdr:sp>
    <xdr:clientData/>
  </xdr:twoCellAnchor>
  <xdr:twoCellAnchor>
    <xdr:from>
      <xdr:col>13</xdr:col>
      <xdr:colOff>252710</xdr:colOff>
      <xdr:row>62</xdr:row>
      <xdr:rowOff>147024</xdr:rowOff>
    </xdr:from>
    <xdr:to>
      <xdr:col>15</xdr:col>
      <xdr:colOff>66044</xdr:colOff>
      <xdr:row>62</xdr:row>
      <xdr:rowOff>487946</xdr:rowOff>
    </xdr:to>
    <xdr:sp macro="" textlink="">
      <xdr:nvSpPr>
        <xdr:cNvPr id="4796" name="60 Elipse"/>
        <xdr:cNvSpPr/>
      </xdr:nvSpPr>
      <xdr:spPr bwMode="auto">
        <a:xfrm>
          <a:off x="6663035" y="17101524"/>
          <a:ext cx="44198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18</a:t>
          </a:r>
        </a:p>
      </xdr:txBody>
    </xdr:sp>
    <xdr:clientData/>
  </xdr:twoCellAnchor>
  <xdr:twoCellAnchor>
    <xdr:from>
      <xdr:col>3</xdr:col>
      <xdr:colOff>293004</xdr:colOff>
      <xdr:row>62</xdr:row>
      <xdr:rowOff>128167</xdr:rowOff>
    </xdr:from>
    <xdr:to>
      <xdr:col>4</xdr:col>
      <xdr:colOff>151703</xdr:colOff>
      <xdr:row>62</xdr:row>
      <xdr:rowOff>469089</xdr:rowOff>
    </xdr:to>
    <xdr:sp macro="" textlink="">
      <xdr:nvSpPr>
        <xdr:cNvPr id="4797" name="60 Elipse"/>
        <xdr:cNvSpPr/>
      </xdr:nvSpPr>
      <xdr:spPr bwMode="auto">
        <a:xfrm>
          <a:off x="2826654" y="17082667"/>
          <a:ext cx="43972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17</a:t>
          </a:r>
        </a:p>
      </xdr:txBody>
    </xdr:sp>
    <xdr:clientData/>
  </xdr:twoCellAnchor>
  <xdr:twoCellAnchor>
    <xdr:from>
      <xdr:col>2</xdr:col>
      <xdr:colOff>514788</xdr:colOff>
      <xdr:row>65</xdr:row>
      <xdr:rowOff>164546</xdr:rowOff>
    </xdr:from>
    <xdr:to>
      <xdr:col>2</xdr:col>
      <xdr:colOff>946055</xdr:colOff>
      <xdr:row>66</xdr:row>
      <xdr:rowOff>175230</xdr:rowOff>
    </xdr:to>
    <xdr:sp macro="" textlink="">
      <xdr:nvSpPr>
        <xdr:cNvPr id="4798" name="60 Elipse"/>
        <xdr:cNvSpPr/>
      </xdr:nvSpPr>
      <xdr:spPr bwMode="auto">
        <a:xfrm>
          <a:off x="1657788" y="18471596"/>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20</a:t>
          </a:r>
        </a:p>
      </xdr:txBody>
    </xdr:sp>
    <xdr:clientData/>
  </xdr:twoCellAnchor>
  <xdr:twoCellAnchor>
    <xdr:from>
      <xdr:col>2</xdr:col>
      <xdr:colOff>520235</xdr:colOff>
      <xdr:row>70</xdr:row>
      <xdr:rowOff>199100</xdr:rowOff>
    </xdr:from>
    <xdr:to>
      <xdr:col>2</xdr:col>
      <xdr:colOff>951502</xdr:colOff>
      <xdr:row>71</xdr:row>
      <xdr:rowOff>160090</xdr:rowOff>
    </xdr:to>
    <xdr:sp macro="" textlink="">
      <xdr:nvSpPr>
        <xdr:cNvPr id="4799" name="60 Elipse"/>
        <xdr:cNvSpPr/>
      </xdr:nvSpPr>
      <xdr:spPr bwMode="auto">
        <a:xfrm>
          <a:off x="1663235" y="19849175"/>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21</a:t>
          </a:r>
        </a:p>
      </xdr:txBody>
    </xdr:sp>
    <xdr:clientData/>
  </xdr:twoCellAnchor>
  <xdr:twoCellAnchor>
    <xdr:from>
      <xdr:col>3</xdr:col>
      <xdr:colOff>77040</xdr:colOff>
      <xdr:row>65</xdr:row>
      <xdr:rowOff>140674</xdr:rowOff>
    </xdr:from>
    <xdr:to>
      <xdr:col>3</xdr:col>
      <xdr:colOff>508307</xdr:colOff>
      <xdr:row>66</xdr:row>
      <xdr:rowOff>151358</xdr:rowOff>
    </xdr:to>
    <xdr:sp macro="" textlink="">
      <xdr:nvSpPr>
        <xdr:cNvPr id="4800" name="60 Elipse"/>
        <xdr:cNvSpPr/>
      </xdr:nvSpPr>
      <xdr:spPr bwMode="auto">
        <a:xfrm>
          <a:off x="2610690" y="18447724"/>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20.1</a:t>
          </a:r>
        </a:p>
      </xdr:txBody>
    </xdr:sp>
    <xdr:clientData/>
  </xdr:twoCellAnchor>
  <xdr:twoCellAnchor>
    <xdr:from>
      <xdr:col>4</xdr:col>
      <xdr:colOff>103833</xdr:colOff>
      <xdr:row>65</xdr:row>
      <xdr:rowOff>173804</xdr:rowOff>
    </xdr:from>
    <xdr:to>
      <xdr:col>4</xdr:col>
      <xdr:colOff>535100</xdr:colOff>
      <xdr:row>66</xdr:row>
      <xdr:rowOff>184488</xdr:rowOff>
    </xdr:to>
    <xdr:sp macro="" textlink="">
      <xdr:nvSpPr>
        <xdr:cNvPr id="4801" name="60 Elipse"/>
        <xdr:cNvSpPr/>
      </xdr:nvSpPr>
      <xdr:spPr bwMode="auto">
        <a:xfrm>
          <a:off x="3218508" y="18480854"/>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20.2</a:t>
          </a:r>
        </a:p>
      </xdr:txBody>
    </xdr:sp>
    <xdr:clientData/>
  </xdr:twoCellAnchor>
  <xdr:twoCellAnchor>
    <xdr:from>
      <xdr:col>12</xdr:col>
      <xdr:colOff>153641</xdr:colOff>
      <xdr:row>66</xdr:row>
      <xdr:rowOff>30602</xdr:rowOff>
    </xdr:from>
    <xdr:to>
      <xdr:col>13</xdr:col>
      <xdr:colOff>275942</xdr:colOff>
      <xdr:row>67</xdr:row>
      <xdr:rowOff>48502</xdr:rowOff>
    </xdr:to>
    <xdr:sp macro="" textlink="">
      <xdr:nvSpPr>
        <xdr:cNvPr id="4802" name="60 Elipse"/>
        <xdr:cNvSpPr/>
      </xdr:nvSpPr>
      <xdr:spPr bwMode="auto">
        <a:xfrm>
          <a:off x="6249641" y="18661502"/>
          <a:ext cx="436626" cy="341750"/>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20.5</a:t>
          </a:r>
        </a:p>
      </xdr:txBody>
    </xdr:sp>
    <xdr:clientData/>
  </xdr:twoCellAnchor>
  <xdr:twoCellAnchor>
    <xdr:from>
      <xdr:col>12</xdr:col>
      <xdr:colOff>158835</xdr:colOff>
      <xdr:row>64</xdr:row>
      <xdr:rowOff>424014</xdr:rowOff>
    </xdr:from>
    <xdr:to>
      <xdr:col>13</xdr:col>
      <xdr:colOff>281136</xdr:colOff>
      <xdr:row>66</xdr:row>
      <xdr:rowOff>2936</xdr:rowOff>
    </xdr:to>
    <xdr:sp macro="" textlink="">
      <xdr:nvSpPr>
        <xdr:cNvPr id="4803" name="60 Elipse"/>
        <xdr:cNvSpPr/>
      </xdr:nvSpPr>
      <xdr:spPr bwMode="auto">
        <a:xfrm>
          <a:off x="6254835" y="18292914"/>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20.3</a:t>
          </a:r>
        </a:p>
      </xdr:txBody>
    </xdr:sp>
    <xdr:clientData/>
  </xdr:twoCellAnchor>
  <xdr:twoCellAnchor>
    <xdr:from>
      <xdr:col>4</xdr:col>
      <xdr:colOff>162590</xdr:colOff>
      <xdr:row>70</xdr:row>
      <xdr:rowOff>217994</xdr:rowOff>
    </xdr:from>
    <xdr:to>
      <xdr:col>4</xdr:col>
      <xdr:colOff>593857</xdr:colOff>
      <xdr:row>71</xdr:row>
      <xdr:rowOff>178984</xdr:rowOff>
    </xdr:to>
    <xdr:sp macro="" textlink="">
      <xdr:nvSpPr>
        <xdr:cNvPr id="4804" name="60 Elipse"/>
        <xdr:cNvSpPr/>
      </xdr:nvSpPr>
      <xdr:spPr bwMode="auto">
        <a:xfrm>
          <a:off x="3277265" y="19868069"/>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21.2</a:t>
          </a:r>
        </a:p>
      </xdr:txBody>
    </xdr:sp>
    <xdr:clientData/>
  </xdr:twoCellAnchor>
  <xdr:twoCellAnchor>
    <xdr:from>
      <xdr:col>3</xdr:col>
      <xdr:colOff>75107</xdr:colOff>
      <xdr:row>70</xdr:row>
      <xdr:rowOff>207754</xdr:rowOff>
    </xdr:from>
    <xdr:to>
      <xdr:col>3</xdr:col>
      <xdr:colOff>506374</xdr:colOff>
      <xdr:row>71</xdr:row>
      <xdr:rowOff>168744</xdr:rowOff>
    </xdr:to>
    <xdr:sp macro="" textlink="">
      <xdr:nvSpPr>
        <xdr:cNvPr id="4805" name="60 Elipse"/>
        <xdr:cNvSpPr/>
      </xdr:nvSpPr>
      <xdr:spPr bwMode="auto">
        <a:xfrm>
          <a:off x="2608757" y="19857829"/>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21.1</a:t>
          </a:r>
        </a:p>
      </xdr:txBody>
    </xdr:sp>
    <xdr:clientData/>
  </xdr:twoCellAnchor>
  <xdr:twoCellAnchor>
    <xdr:from>
      <xdr:col>12</xdr:col>
      <xdr:colOff>148444</xdr:colOff>
      <xdr:row>70</xdr:row>
      <xdr:rowOff>24716</xdr:rowOff>
    </xdr:from>
    <xdr:to>
      <xdr:col>13</xdr:col>
      <xdr:colOff>270745</xdr:colOff>
      <xdr:row>70</xdr:row>
      <xdr:rowOff>365638</xdr:rowOff>
    </xdr:to>
    <xdr:sp macro="" textlink="">
      <xdr:nvSpPr>
        <xdr:cNvPr id="4806" name="60 Elipse"/>
        <xdr:cNvSpPr/>
      </xdr:nvSpPr>
      <xdr:spPr bwMode="auto">
        <a:xfrm>
          <a:off x="6244444" y="19674791"/>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21.3</a:t>
          </a:r>
        </a:p>
      </xdr:txBody>
    </xdr:sp>
    <xdr:clientData/>
  </xdr:twoCellAnchor>
  <xdr:twoCellAnchor>
    <xdr:from>
      <xdr:col>20</xdr:col>
      <xdr:colOff>196609</xdr:colOff>
      <xdr:row>70</xdr:row>
      <xdr:rowOff>26071</xdr:rowOff>
    </xdr:from>
    <xdr:to>
      <xdr:col>20</xdr:col>
      <xdr:colOff>627876</xdr:colOff>
      <xdr:row>70</xdr:row>
      <xdr:rowOff>366993</xdr:rowOff>
    </xdr:to>
    <xdr:sp macro="" textlink="">
      <xdr:nvSpPr>
        <xdr:cNvPr id="4807" name="60 Elipse"/>
        <xdr:cNvSpPr/>
      </xdr:nvSpPr>
      <xdr:spPr bwMode="auto">
        <a:xfrm>
          <a:off x="8492884" y="19676146"/>
          <a:ext cx="431267"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21.4</a:t>
          </a:r>
        </a:p>
      </xdr:txBody>
    </xdr:sp>
    <xdr:clientData/>
  </xdr:twoCellAnchor>
  <xdr:twoCellAnchor>
    <xdr:from>
      <xdr:col>20</xdr:col>
      <xdr:colOff>217992</xdr:colOff>
      <xdr:row>66</xdr:row>
      <xdr:rowOff>15017</xdr:rowOff>
    </xdr:from>
    <xdr:to>
      <xdr:col>20</xdr:col>
      <xdr:colOff>649259</xdr:colOff>
      <xdr:row>67</xdr:row>
      <xdr:rowOff>32917</xdr:rowOff>
    </xdr:to>
    <xdr:sp macro="" textlink="">
      <xdr:nvSpPr>
        <xdr:cNvPr id="4808" name="60 Elipse"/>
        <xdr:cNvSpPr/>
      </xdr:nvSpPr>
      <xdr:spPr bwMode="auto">
        <a:xfrm>
          <a:off x="8514267" y="18645917"/>
          <a:ext cx="431267" cy="341750"/>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20.6</a:t>
          </a:r>
        </a:p>
      </xdr:txBody>
    </xdr:sp>
    <xdr:clientData/>
  </xdr:twoCellAnchor>
  <xdr:twoCellAnchor>
    <xdr:from>
      <xdr:col>20</xdr:col>
      <xdr:colOff>205870</xdr:colOff>
      <xdr:row>64</xdr:row>
      <xdr:rowOff>423822</xdr:rowOff>
    </xdr:from>
    <xdr:to>
      <xdr:col>20</xdr:col>
      <xdr:colOff>637137</xdr:colOff>
      <xdr:row>65</xdr:row>
      <xdr:rowOff>318550</xdr:rowOff>
    </xdr:to>
    <xdr:sp macro="" textlink="">
      <xdr:nvSpPr>
        <xdr:cNvPr id="4809" name="60 Elipse"/>
        <xdr:cNvSpPr/>
      </xdr:nvSpPr>
      <xdr:spPr bwMode="auto">
        <a:xfrm>
          <a:off x="8502145" y="18292722"/>
          <a:ext cx="431267" cy="332878"/>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20.4</a:t>
          </a:r>
        </a:p>
      </xdr:txBody>
    </xdr:sp>
    <xdr:clientData/>
  </xdr:twoCellAnchor>
  <xdr:twoCellAnchor>
    <xdr:from>
      <xdr:col>20</xdr:col>
      <xdr:colOff>186593</xdr:colOff>
      <xdr:row>71</xdr:row>
      <xdr:rowOff>86686</xdr:rowOff>
    </xdr:from>
    <xdr:to>
      <xdr:col>20</xdr:col>
      <xdr:colOff>617860</xdr:colOff>
      <xdr:row>71</xdr:row>
      <xdr:rowOff>427608</xdr:rowOff>
    </xdr:to>
    <xdr:sp macro="" textlink="">
      <xdr:nvSpPr>
        <xdr:cNvPr id="4810" name="60 Elipse"/>
        <xdr:cNvSpPr/>
      </xdr:nvSpPr>
      <xdr:spPr bwMode="auto">
        <a:xfrm>
          <a:off x="8482868" y="20108236"/>
          <a:ext cx="431267"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21.6</a:t>
          </a:r>
        </a:p>
      </xdr:txBody>
    </xdr:sp>
    <xdr:clientData/>
  </xdr:twoCellAnchor>
  <xdr:twoCellAnchor>
    <xdr:from>
      <xdr:col>21</xdr:col>
      <xdr:colOff>264589</xdr:colOff>
      <xdr:row>65</xdr:row>
      <xdr:rowOff>139168</xdr:rowOff>
    </xdr:from>
    <xdr:to>
      <xdr:col>21</xdr:col>
      <xdr:colOff>695856</xdr:colOff>
      <xdr:row>66</xdr:row>
      <xdr:rowOff>149852</xdr:rowOff>
    </xdr:to>
    <xdr:sp macro="" textlink="">
      <xdr:nvSpPr>
        <xdr:cNvPr id="4811" name="60 Elipse"/>
        <xdr:cNvSpPr/>
      </xdr:nvSpPr>
      <xdr:spPr bwMode="auto">
        <a:xfrm>
          <a:off x="9294289" y="18446218"/>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20.7</a:t>
          </a:r>
        </a:p>
      </xdr:txBody>
    </xdr:sp>
    <xdr:clientData/>
  </xdr:twoCellAnchor>
  <xdr:twoCellAnchor>
    <xdr:from>
      <xdr:col>21</xdr:col>
      <xdr:colOff>276311</xdr:colOff>
      <xdr:row>70</xdr:row>
      <xdr:rowOff>259148</xdr:rowOff>
    </xdr:from>
    <xdr:to>
      <xdr:col>21</xdr:col>
      <xdr:colOff>707578</xdr:colOff>
      <xdr:row>71</xdr:row>
      <xdr:rowOff>220138</xdr:rowOff>
    </xdr:to>
    <xdr:sp macro="" textlink="">
      <xdr:nvSpPr>
        <xdr:cNvPr id="4812" name="60 Elipse"/>
        <xdr:cNvSpPr/>
      </xdr:nvSpPr>
      <xdr:spPr bwMode="auto">
        <a:xfrm>
          <a:off x="9306011" y="19909223"/>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21.7</a:t>
          </a:r>
        </a:p>
      </xdr:txBody>
    </xdr:sp>
    <xdr:clientData/>
  </xdr:twoCellAnchor>
  <xdr:twoCellAnchor>
    <xdr:from>
      <xdr:col>14</xdr:col>
      <xdr:colOff>254468</xdr:colOff>
      <xdr:row>65</xdr:row>
      <xdr:rowOff>171755</xdr:rowOff>
    </xdr:from>
    <xdr:to>
      <xdr:col>18</xdr:col>
      <xdr:colOff>301797</xdr:colOff>
      <xdr:row>65</xdr:row>
      <xdr:rowOff>171755</xdr:rowOff>
    </xdr:to>
    <xdr:cxnSp macro="">
      <xdr:nvCxnSpPr>
        <xdr:cNvPr id="4813" name="Conector recto 4812"/>
        <xdr:cNvCxnSpPr/>
      </xdr:nvCxnSpPr>
      <xdr:spPr>
        <a:xfrm>
          <a:off x="6979118" y="18478805"/>
          <a:ext cx="1304629"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231033</xdr:colOff>
      <xdr:row>66</xdr:row>
      <xdr:rowOff>188156</xdr:rowOff>
    </xdr:from>
    <xdr:to>
      <xdr:col>18</xdr:col>
      <xdr:colOff>273827</xdr:colOff>
      <xdr:row>66</xdr:row>
      <xdr:rowOff>188156</xdr:rowOff>
    </xdr:to>
    <xdr:cxnSp macro="">
      <xdr:nvCxnSpPr>
        <xdr:cNvPr id="4814" name="Conector recto 4813"/>
        <xdr:cNvCxnSpPr/>
      </xdr:nvCxnSpPr>
      <xdr:spPr>
        <a:xfrm>
          <a:off x="6955683" y="18819056"/>
          <a:ext cx="1300094"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164082</xdr:colOff>
      <xdr:row>70</xdr:row>
      <xdr:rowOff>174614</xdr:rowOff>
    </xdr:from>
    <xdr:to>
      <xdr:col>11</xdr:col>
      <xdr:colOff>291543</xdr:colOff>
      <xdr:row>70</xdr:row>
      <xdr:rowOff>174615</xdr:rowOff>
    </xdr:to>
    <xdr:cxnSp macro="">
      <xdr:nvCxnSpPr>
        <xdr:cNvPr id="4815" name="Conector recto de flecha 4814"/>
        <xdr:cNvCxnSpPr/>
      </xdr:nvCxnSpPr>
      <xdr:spPr>
        <a:xfrm flipV="1">
          <a:off x="4688457" y="19824689"/>
          <a:ext cx="1384761" cy="1"/>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153499</xdr:colOff>
      <xdr:row>65</xdr:row>
      <xdr:rowOff>150590</xdr:rowOff>
    </xdr:from>
    <xdr:to>
      <xdr:col>11</xdr:col>
      <xdr:colOff>297590</xdr:colOff>
      <xdr:row>65</xdr:row>
      <xdr:rowOff>154369</xdr:rowOff>
    </xdr:to>
    <xdr:cxnSp macro="">
      <xdr:nvCxnSpPr>
        <xdr:cNvPr id="4816" name="Conector recto de flecha 4815"/>
        <xdr:cNvCxnSpPr/>
      </xdr:nvCxnSpPr>
      <xdr:spPr>
        <a:xfrm flipV="1">
          <a:off x="4677874" y="18457640"/>
          <a:ext cx="1401391" cy="3779"/>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174666</xdr:colOff>
      <xdr:row>66</xdr:row>
      <xdr:rowOff>191180</xdr:rowOff>
    </xdr:from>
    <xdr:to>
      <xdr:col>11</xdr:col>
      <xdr:colOff>302127</xdr:colOff>
      <xdr:row>66</xdr:row>
      <xdr:rowOff>201763</xdr:rowOff>
    </xdr:to>
    <xdr:cxnSp macro="">
      <xdr:nvCxnSpPr>
        <xdr:cNvPr id="4817" name="Conector recto de flecha 4816"/>
        <xdr:cNvCxnSpPr/>
      </xdr:nvCxnSpPr>
      <xdr:spPr>
        <a:xfrm flipV="1">
          <a:off x="4699041" y="18822080"/>
          <a:ext cx="1384761" cy="10583"/>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260515</xdr:colOff>
      <xdr:row>71</xdr:row>
      <xdr:rowOff>364326</xdr:rowOff>
    </xdr:from>
    <xdr:to>
      <xdr:col>18</xdr:col>
      <xdr:colOff>289702</xdr:colOff>
      <xdr:row>71</xdr:row>
      <xdr:rowOff>365082</xdr:rowOff>
    </xdr:to>
    <xdr:cxnSp macro="">
      <xdr:nvCxnSpPr>
        <xdr:cNvPr id="4818" name="Conector recto de flecha 4817"/>
        <xdr:cNvCxnSpPr/>
      </xdr:nvCxnSpPr>
      <xdr:spPr>
        <a:xfrm>
          <a:off x="6985165" y="20385876"/>
          <a:ext cx="1286487" cy="756"/>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246908</xdr:colOff>
      <xdr:row>70</xdr:row>
      <xdr:rowOff>159497</xdr:rowOff>
    </xdr:from>
    <xdr:to>
      <xdr:col>18</xdr:col>
      <xdr:colOff>283655</xdr:colOff>
      <xdr:row>70</xdr:row>
      <xdr:rowOff>177638</xdr:rowOff>
    </xdr:to>
    <xdr:cxnSp macro="">
      <xdr:nvCxnSpPr>
        <xdr:cNvPr id="4819" name="Conector recto de flecha 4818"/>
        <xdr:cNvCxnSpPr/>
      </xdr:nvCxnSpPr>
      <xdr:spPr>
        <a:xfrm flipV="1">
          <a:off x="6971558" y="19809572"/>
          <a:ext cx="1294047" cy="18141"/>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193564</xdr:colOff>
      <xdr:row>71</xdr:row>
      <xdr:rowOff>391540</xdr:rowOff>
    </xdr:from>
    <xdr:to>
      <xdr:col>11</xdr:col>
      <xdr:colOff>273097</xdr:colOff>
      <xdr:row>71</xdr:row>
      <xdr:rowOff>395017</xdr:rowOff>
    </xdr:to>
    <xdr:cxnSp macro="">
      <xdr:nvCxnSpPr>
        <xdr:cNvPr id="4820" name="Conector recto de flecha 4819"/>
        <xdr:cNvCxnSpPr/>
      </xdr:nvCxnSpPr>
      <xdr:spPr>
        <a:xfrm>
          <a:off x="4717939" y="20413090"/>
          <a:ext cx="1336833" cy="3477"/>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156727</xdr:colOff>
      <xdr:row>71</xdr:row>
      <xdr:rowOff>66130</xdr:rowOff>
    </xdr:from>
    <xdr:to>
      <xdr:col>13</xdr:col>
      <xdr:colOff>279028</xdr:colOff>
      <xdr:row>71</xdr:row>
      <xdr:rowOff>407052</xdr:rowOff>
    </xdr:to>
    <xdr:sp macro="" textlink="">
      <xdr:nvSpPr>
        <xdr:cNvPr id="4821" name="60 Elipse"/>
        <xdr:cNvSpPr/>
      </xdr:nvSpPr>
      <xdr:spPr bwMode="auto">
        <a:xfrm>
          <a:off x="6252727" y="20087680"/>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21.5</a:t>
          </a:r>
        </a:p>
      </xdr:txBody>
    </xdr:sp>
    <xdr:clientData/>
  </xdr:twoCellAnchor>
  <xdr:twoCellAnchor>
    <xdr:from>
      <xdr:col>12</xdr:col>
      <xdr:colOff>63599</xdr:colOff>
      <xdr:row>79</xdr:row>
      <xdr:rowOff>11763</xdr:rowOff>
    </xdr:from>
    <xdr:to>
      <xdr:col>13</xdr:col>
      <xdr:colOff>191672</xdr:colOff>
      <xdr:row>79</xdr:row>
      <xdr:rowOff>352685</xdr:rowOff>
    </xdr:to>
    <xdr:sp macro="" textlink="">
      <xdr:nvSpPr>
        <xdr:cNvPr id="4822" name="60 Elipse"/>
        <xdr:cNvSpPr/>
      </xdr:nvSpPr>
      <xdr:spPr bwMode="auto">
        <a:xfrm>
          <a:off x="6159599" y="21938313"/>
          <a:ext cx="442398"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22.5</a:t>
          </a:r>
        </a:p>
      </xdr:txBody>
    </xdr:sp>
    <xdr:clientData/>
  </xdr:twoCellAnchor>
  <xdr:twoCellAnchor>
    <xdr:from>
      <xdr:col>12</xdr:col>
      <xdr:colOff>72644</xdr:colOff>
      <xdr:row>77</xdr:row>
      <xdr:rowOff>308083</xdr:rowOff>
    </xdr:from>
    <xdr:to>
      <xdr:col>13</xdr:col>
      <xdr:colOff>200717</xdr:colOff>
      <xdr:row>78</xdr:row>
      <xdr:rowOff>323096</xdr:rowOff>
    </xdr:to>
    <xdr:sp macro="" textlink="">
      <xdr:nvSpPr>
        <xdr:cNvPr id="4823" name="60 Elipse"/>
        <xdr:cNvSpPr/>
      </xdr:nvSpPr>
      <xdr:spPr bwMode="auto">
        <a:xfrm>
          <a:off x="6168644" y="21577408"/>
          <a:ext cx="442398" cy="338863"/>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22.3</a:t>
          </a:r>
        </a:p>
      </xdr:txBody>
    </xdr:sp>
    <xdr:clientData/>
  </xdr:twoCellAnchor>
  <xdr:twoCellAnchor>
    <xdr:from>
      <xdr:col>4</xdr:col>
      <xdr:colOff>144497</xdr:colOff>
      <xdr:row>78</xdr:row>
      <xdr:rowOff>184188</xdr:rowOff>
    </xdr:from>
    <xdr:to>
      <xdr:col>4</xdr:col>
      <xdr:colOff>575764</xdr:colOff>
      <xdr:row>79</xdr:row>
      <xdr:rowOff>189477</xdr:rowOff>
    </xdr:to>
    <xdr:sp macro="" textlink="">
      <xdr:nvSpPr>
        <xdr:cNvPr id="4824" name="60 Elipse"/>
        <xdr:cNvSpPr/>
      </xdr:nvSpPr>
      <xdr:spPr bwMode="auto">
        <a:xfrm>
          <a:off x="3259172" y="21777363"/>
          <a:ext cx="431267" cy="33866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22.2</a:t>
          </a:r>
        </a:p>
      </xdr:txBody>
    </xdr:sp>
    <xdr:clientData/>
  </xdr:twoCellAnchor>
  <xdr:twoCellAnchor>
    <xdr:from>
      <xdr:col>2</xdr:col>
      <xdr:colOff>737152</xdr:colOff>
      <xdr:row>78</xdr:row>
      <xdr:rowOff>217746</xdr:rowOff>
    </xdr:from>
    <xdr:to>
      <xdr:col>2</xdr:col>
      <xdr:colOff>1168419</xdr:colOff>
      <xdr:row>79</xdr:row>
      <xdr:rowOff>223035</xdr:rowOff>
    </xdr:to>
    <xdr:sp macro="" textlink="">
      <xdr:nvSpPr>
        <xdr:cNvPr id="4825" name="60 Elipse"/>
        <xdr:cNvSpPr/>
      </xdr:nvSpPr>
      <xdr:spPr bwMode="auto">
        <a:xfrm>
          <a:off x="1880152" y="21810921"/>
          <a:ext cx="431267" cy="33866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22.1</a:t>
          </a:r>
        </a:p>
      </xdr:txBody>
    </xdr:sp>
    <xdr:clientData/>
  </xdr:twoCellAnchor>
  <xdr:twoCellAnchor>
    <xdr:from>
      <xdr:col>10</xdr:col>
      <xdr:colOff>99064</xdr:colOff>
      <xdr:row>74</xdr:row>
      <xdr:rowOff>16566</xdr:rowOff>
    </xdr:from>
    <xdr:to>
      <xdr:col>11</xdr:col>
      <xdr:colOff>227137</xdr:colOff>
      <xdr:row>75</xdr:row>
      <xdr:rowOff>26183</xdr:rowOff>
    </xdr:to>
    <xdr:sp macro="" textlink="">
      <xdr:nvSpPr>
        <xdr:cNvPr id="4826" name="60 Elipse"/>
        <xdr:cNvSpPr/>
      </xdr:nvSpPr>
      <xdr:spPr bwMode="auto">
        <a:xfrm>
          <a:off x="5566414" y="20647716"/>
          <a:ext cx="442398" cy="34299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22</a:t>
          </a:r>
        </a:p>
      </xdr:txBody>
    </xdr:sp>
    <xdr:clientData/>
  </xdr:twoCellAnchor>
  <xdr:twoCellAnchor>
    <xdr:from>
      <xdr:col>20</xdr:col>
      <xdr:colOff>157223</xdr:colOff>
      <xdr:row>78</xdr:row>
      <xdr:rowOff>4338</xdr:rowOff>
    </xdr:from>
    <xdr:to>
      <xdr:col>20</xdr:col>
      <xdr:colOff>588071</xdr:colOff>
      <xdr:row>79</xdr:row>
      <xdr:rowOff>11069</xdr:rowOff>
    </xdr:to>
    <xdr:sp macro="" textlink="">
      <xdr:nvSpPr>
        <xdr:cNvPr id="4827" name="60 Elipse"/>
        <xdr:cNvSpPr/>
      </xdr:nvSpPr>
      <xdr:spPr bwMode="auto">
        <a:xfrm>
          <a:off x="8453498" y="21597513"/>
          <a:ext cx="430848" cy="340106"/>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22.4</a:t>
          </a:r>
        </a:p>
      </xdr:txBody>
    </xdr:sp>
    <xdr:clientData/>
  </xdr:twoCellAnchor>
  <xdr:twoCellAnchor>
    <xdr:from>
      <xdr:col>20</xdr:col>
      <xdr:colOff>157375</xdr:colOff>
      <xdr:row>79</xdr:row>
      <xdr:rowOff>4240</xdr:rowOff>
    </xdr:from>
    <xdr:to>
      <xdr:col>20</xdr:col>
      <xdr:colOff>588071</xdr:colOff>
      <xdr:row>79</xdr:row>
      <xdr:rowOff>345162</xdr:rowOff>
    </xdr:to>
    <xdr:sp macro="" textlink="">
      <xdr:nvSpPr>
        <xdr:cNvPr id="4828" name="60 Elipse"/>
        <xdr:cNvSpPr/>
      </xdr:nvSpPr>
      <xdr:spPr bwMode="auto">
        <a:xfrm>
          <a:off x="8453650" y="21930790"/>
          <a:ext cx="43069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22.6</a:t>
          </a:r>
        </a:p>
      </xdr:txBody>
    </xdr:sp>
    <xdr:clientData/>
  </xdr:twoCellAnchor>
  <xdr:twoCellAnchor>
    <xdr:from>
      <xdr:col>21</xdr:col>
      <xdr:colOff>221617</xdr:colOff>
      <xdr:row>78</xdr:row>
      <xdr:rowOff>215812</xdr:rowOff>
    </xdr:from>
    <xdr:to>
      <xdr:col>21</xdr:col>
      <xdr:colOff>658657</xdr:colOff>
      <xdr:row>79</xdr:row>
      <xdr:rowOff>221101</xdr:rowOff>
    </xdr:to>
    <xdr:sp macro="" textlink="">
      <xdr:nvSpPr>
        <xdr:cNvPr id="4829" name="60 Elipse"/>
        <xdr:cNvSpPr/>
      </xdr:nvSpPr>
      <xdr:spPr bwMode="auto">
        <a:xfrm>
          <a:off x="9251317" y="21808987"/>
          <a:ext cx="437040" cy="33866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22.7</a:t>
          </a:r>
        </a:p>
      </xdr:txBody>
    </xdr:sp>
    <xdr:clientData/>
  </xdr:twoCellAnchor>
  <xdr:twoCellAnchor>
    <xdr:from>
      <xdr:col>7</xdr:col>
      <xdr:colOff>138503</xdr:colOff>
      <xdr:row>78</xdr:row>
      <xdr:rowOff>188199</xdr:rowOff>
    </xdr:from>
    <xdr:to>
      <xdr:col>11</xdr:col>
      <xdr:colOff>181297</xdr:colOff>
      <xdr:row>78</xdr:row>
      <xdr:rowOff>188199</xdr:rowOff>
    </xdr:to>
    <xdr:cxnSp macro="">
      <xdr:nvCxnSpPr>
        <xdr:cNvPr id="4830" name="Conector recto 4829"/>
        <xdr:cNvCxnSpPr/>
      </xdr:nvCxnSpPr>
      <xdr:spPr>
        <a:xfrm>
          <a:off x="4662878" y="21781374"/>
          <a:ext cx="1300094"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115496</xdr:colOff>
      <xdr:row>78</xdr:row>
      <xdr:rowOff>198782</xdr:rowOff>
    </xdr:from>
    <xdr:to>
      <xdr:col>18</xdr:col>
      <xdr:colOff>158290</xdr:colOff>
      <xdr:row>78</xdr:row>
      <xdr:rowOff>198782</xdr:rowOff>
    </xdr:to>
    <xdr:cxnSp macro="">
      <xdr:nvCxnSpPr>
        <xdr:cNvPr id="4831" name="Conector recto 4830"/>
        <xdr:cNvCxnSpPr/>
      </xdr:nvCxnSpPr>
      <xdr:spPr>
        <a:xfrm>
          <a:off x="6840146" y="21791957"/>
          <a:ext cx="1300094"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127920</xdr:colOff>
      <xdr:row>79</xdr:row>
      <xdr:rowOff>216728</xdr:rowOff>
    </xdr:from>
    <xdr:to>
      <xdr:col>11</xdr:col>
      <xdr:colOff>170714</xdr:colOff>
      <xdr:row>79</xdr:row>
      <xdr:rowOff>216728</xdr:rowOff>
    </xdr:to>
    <xdr:cxnSp macro="">
      <xdr:nvCxnSpPr>
        <xdr:cNvPr id="4832" name="Conector recto 4831"/>
        <xdr:cNvCxnSpPr/>
      </xdr:nvCxnSpPr>
      <xdr:spPr>
        <a:xfrm>
          <a:off x="4652295" y="22143278"/>
          <a:ext cx="1300094"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104913</xdr:colOff>
      <xdr:row>79</xdr:row>
      <xdr:rowOff>206145</xdr:rowOff>
    </xdr:from>
    <xdr:to>
      <xdr:col>18</xdr:col>
      <xdr:colOff>147707</xdr:colOff>
      <xdr:row>79</xdr:row>
      <xdr:rowOff>206145</xdr:rowOff>
    </xdr:to>
    <xdr:cxnSp macro="">
      <xdr:nvCxnSpPr>
        <xdr:cNvPr id="4833" name="Conector recto 4832"/>
        <xdr:cNvCxnSpPr/>
      </xdr:nvCxnSpPr>
      <xdr:spPr>
        <a:xfrm>
          <a:off x="6829563" y="22132695"/>
          <a:ext cx="1300094"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246909</xdr:colOff>
      <xdr:row>60</xdr:row>
      <xdr:rowOff>14913</xdr:rowOff>
    </xdr:from>
    <xdr:to>
      <xdr:col>10</xdr:col>
      <xdr:colOff>42925</xdr:colOff>
      <xdr:row>60</xdr:row>
      <xdr:rowOff>355835</xdr:rowOff>
    </xdr:to>
    <xdr:sp macro="" textlink="">
      <xdr:nvSpPr>
        <xdr:cNvPr id="4834" name="60 Elipse"/>
        <xdr:cNvSpPr/>
      </xdr:nvSpPr>
      <xdr:spPr bwMode="auto">
        <a:xfrm>
          <a:off x="5085609" y="16531263"/>
          <a:ext cx="42466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16</a:t>
          </a:r>
        </a:p>
      </xdr:txBody>
    </xdr:sp>
    <xdr:clientData/>
  </xdr:twoCellAnchor>
  <xdr:twoCellAnchor>
    <xdr:from>
      <xdr:col>7</xdr:col>
      <xdr:colOff>128198</xdr:colOff>
      <xdr:row>43</xdr:row>
      <xdr:rowOff>64198</xdr:rowOff>
    </xdr:from>
    <xdr:to>
      <xdr:col>8</xdr:col>
      <xdr:colOff>256271</xdr:colOff>
      <xdr:row>43</xdr:row>
      <xdr:rowOff>405120</xdr:rowOff>
    </xdr:to>
    <xdr:sp macro="" textlink="">
      <xdr:nvSpPr>
        <xdr:cNvPr id="4835" name="60 Elipse"/>
        <xdr:cNvSpPr/>
      </xdr:nvSpPr>
      <xdr:spPr bwMode="auto">
        <a:xfrm>
          <a:off x="4652573" y="11437048"/>
          <a:ext cx="442398"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14</a:t>
          </a:r>
        </a:p>
      </xdr:txBody>
    </xdr:sp>
    <xdr:clientData/>
  </xdr:twoCellAnchor>
  <xdr:twoCellAnchor editAs="oneCell">
    <xdr:from>
      <xdr:col>2</xdr:col>
      <xdr:colOff>0</xdr:colOff>
      <xdr:row>30</xdr:row>
      <xdr:rowOff>0</xdr:rowOff>
    </xdr:from>
    <xdr:to>
      <xdr:col>2</xdr:col>
      <xdr:colOff>85725</xdr:colOff>
      <xdr:row>30</xdr:row>
      <xdr:rowOff>114300</xdr:rowOff>
    </xdr:to>
    <xdr:sp macro="" textlink="">
      <xdr:nvSpPr>
        <xdr:cNvPr id="466313" name="Text Box 4"/>
        <xdr:cNvSpPr txBox="1">
          <a:spLocks noChangeArrowheads="1"/>
        </xdr:cNvSpPr>
      </xdr:nvSpPr>
      <xdr:spPr bwMode="auto">
        <a:xfrm>
          <a:off x="1143000" y="74390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30</xdr:row>
      <xdr:rowOff>0</xdr:rowOff>
    </xdr:from>
    <xdr:to>
      <xdr:col>2</xdr:col>
      <xdr:colOff>85725</xdr:colOff>
      <xdr:row>30</xdr:row>
      <xdr:rowOff>114300</xdr:rowOff>
    </xdr:to>
    <xdr:sp macro="" textlink="">
      <xdr:nvSpPr>
        <xdr:cNvPr id="466314" name="Text Box 6"/>
        <xdr:cNvSpPr txBox="1">
          <a:spLocks noChangeArrowheads="1"/>
        </xdr:cNvSpPr>
      </xdr:nvSpPr>
      <xdr:spPr bwMode="auto">
        <a:xfrm>
          <a:off x="1143000" y="74390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85725</xdr:colOff>
      <xdr:row>36</xdr:row>
      <xdr:rowOff>114300</xdr:rowOff>
    </xdr:to>
    <xdr:sp macro="" textlink="">
      <xdr:nvSpPr>
        <xdr:cNvPr id="466315" name="Text Box 4"/>
        <xdr:cNvSpPr txBox="1">
          <a:spLocks noChangeArrowheads="1"/>
        </xdr:cNvSpPr>
      </xdr:nvSpPr>
      <xdr:spPr bwMode="auto">
        <a:xfrm>
          <a:off x="114300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85725</xdr:colOff>
      <xdr:row>36</xdr:row>
      <xdr:rowOff>114300</xdr:rowOff>
    </xdr:to>
    <xdr:sp macro="" textlink="">
      <xdr:nvSpPr>
        <xdr:cNvPr id="466316" name="Text Box 6"/>
        <xdr:cNvSpPr txBox="1">
          <a:spLocks noChangeArrowheads="1"/>
        </xdr:cNvSpPr>
      </xdr:nvSpPr>
      <xdr:spPr bwMode="auto">
        <a:xfrm>
          <a:off x="114300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85725</xdr:colOff>
      <xdr:row>36</xdr:row>
      <xdr:rowOff>114300</xdr:rowOff>
    </xdr:to>
    <xdr:sp macro="" textlink="">
      <xdr:nvSpPr>
        <xdr:cNvPr id="466317" name="Text Box 4"/>
        <xdr:cNvSpPr txBox="1">
          <a:spLocks noChangeArrowheads="1"/>
        </xdr:cNvSpPr>
      </xdr:nvSpPr>
      <xdr:spPr bwMode="auto">
        <a:xfrm>
          <a:off x="114300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85725</xdr:colOff>
      <xdr:row>36</xdr:row>
      <xdr:rowOff>114300</xdr:rowOff>
    </xdr:to>
    <xdr:sp macro="" textlink="">
      <xdr:nvSpPr>
        <xdr:cNvPr id="466318" name="Text Box 6"/>
        <xdr:cNvSpPr txBox="1">
          <a:spLocks noChangeArrowheads="1"/>
        </xdr:cNvSpPr>
      </xdr:nvSpPr>
      <xdr:spPr bwMode="auto">
        <a:xfrm>
          <a:off x="114300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85725</xdr:colOff>
      <xdr:row>36</xdr:row>
      <xdr:rowOff>114300</xdr:rowOff>
    </xdr:to>
    <xdr:sp macro="" textlink="">
      <xdr:nvSpPr>
        <xdr:cNvPr id="466319" name="Text Box 4"/>
        <xdr:cNvSpPr txBox="1">
          <a:spLocks noChangeArrowheads="1"/>
        </xdr:cNvSpPr>
      </xdr:nvSpPr>
      <xdr:spPr bwMode="auto">
        <a:xfrm>
          <a:off x="114300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85725</xdr:colOff>
      <xdr:row>36</xdr:row>
      <xdr:rowOff>114300</xdr:rowOff>
    </xdr:to>
    <xdr:sp macro="" textlink="">
      <xdr:nvSpPr>
        <xdr:cNvPr id="466320" name="Text Box 6"/>
        <xdr:cNvSpPr txBox="1">
          <a:spLocks noChangeArrowheads="1"/>
        </xdr:cNvSpPr>
      </xdr:nvSpPr>
      <xdr:spPr bwMode="auto">
        <a:xfrm>
          <a:off x="114300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36</xdr:row>
      <xdr:rowOff>0</xdr:rowOff>
    </xdr:from>
    <xdr:to>
      <xdr:col>3</xdr:col>
      <xdr:colOff>85725</xdr:colOff>
      <xdr:row>36</xdr:row>
      <xdr:rowOff>114300</xdr:rowOff>
    </xdr:to>
    <xdr:sp macro="" textlink="">
      <xdr:nvSpPr>
        <xdr:cNvPr id="466321" name="Text Box 4"/>
        <xdr:cNvSpPr txBox="1">
          <a:spLocks noChangeArrowheads="1"/>
        </xdr:cNvSpPr>
      </xdr:nvSpPr>
      <xdr:spPr bwMode="auto">
        <a:xfrm>
          <a:off x="253365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36</xdr:row>
      <xdr:rowOff>0</xdr:rowOff>
    </xdr:from>
    <xdr:to>
      <xdr:col>3</xdr:col>
      <xdr:colOff>85725</xdr:colOff>
      <xdr:row>36</xdr:row>
      <xdr:rowOff>114300</xdr:rowOff>
    </xdr:to>
    <xdr:sp macro="" textlink="">
      <xdr:nvSpPr>
        <xdr:cNvPr id="466322" name="Text Box 6"/>
        <xdr:cNvSpPr txBox="1">
          <a:spLocks noChangeArrowheads="1"/>
        </xdr:cNvSpPr>
      </xdr:nvSpPr>
      <xdr:spPr bwMode="auto">
        <a:xfrm>
          <a:off x="253365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85725</xdr:colOff>
      <xdr:row>36</xdr:row>
      <xdr:rowOff>114300</xdr:rowOff>
    </xdr:to>
    <xdr:sp macro="" textlink="">
      <xdr:nvSpPr>
        <xdr:cNvPr id="466323" name="Text Box 4"/>
        <xdr:cNvSpPr txBox="1">
          <a:spLocks noChangeArrowheads="1"/>
        </xdr:cNvSpPr>
      </xdr:nvSpPr>
      <xdr:spPr bwMode="auto">
        <a:xfrm>
          <a:off x="114300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85725</xdr:colOff>
      <xdr:row>36</xdr:row>
      <xdr:rowOff>114300</xdr:rowOff>
    </xdr:to>
    <xdr:sp macro="" textlink="">
      <xdr:nvSpPr>
        <xdr:cNvPr id="466324" name="Text Box 6"/>
        <xdr:cNvSpPr txBox="1">
          <a:spLocks noChangeArrowheads="1"/>
        </xdr:cNvSpPr>
      </xdr:nvSpPr>
      <xdr:spPr bwMode="auto">
        <a:xfrm>
          <a:off x="114300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36</xdr:row>
      <xdr:rowOff>0</xdr:rowOff>
    </xdr:from>
    <xdr:to>
      <xdr:col>0</xdr:col>
      <xdr:colOff>85725</xdr:colOff>
      <xdr:row>36</xdr:row>
      <xdr:rowOff>114300</xdr:rowOff>
    </xdr:to>
    <xdr:sp macro="" textlink="">
      <xdr:nvSpPr>
        <xdr:cNvPr id="466325" name="Text Box 4"/>
        <xdr:cNvSpPr txBox="1">
          <a:spLocks noChangeArrowheads="1"/>
        </xdr:cNvSpPr>
      </xdr:nvSpPr>
      <xdr:spPr bwMode="auto">
        <a:xfrm>
          <a:off x="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36</xdr:row>
      <xdr:rowOff>0</xdr:rowOff>
    </xdr:from>
    <xdr:to>
      <xdr:col>0</xdr:col>
      <xdr:colOff>85725</xdr:colOff>
      <xdr:row>36</xdr:row>
      <xdr:rowOff>114300</xdr:rowOff>
    </xdr:to>
    <xdr:sp macro="" textlink="">
      <xdr:nvSpPr>
        <xdr:cNvPr id="466326" name="Text Box 6"/>
        <xdr:cNvSpPr txBox="1">
          <a:spLocks noChangeArrowheads="1"/>
        </xdr:cNvSpPr>
      </xdr:nvSpPr>
      <xdr:spPr bwMode="auto">
        <a:xfrm>
          <a:off x="0"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36</xdr:row>
      <xdr:rowOff>0</xdr:rowOff>
    </xdr:from>
    <xdr:to>
      <xdr:col>7</xdr:col>
      <xdr:colOff>85725</xdr:colOff>
      <xdr:row>36</xdr:row>
      <xdr:rowOff>114300</xdr:rowOff>
    </xdr:to>
    <xdr:sp macro="" textlink="">
      <xdr:nvSpPr>
        <xdr:cNvPr id="466327" name="Text Box 4"/>
        <xdr:cNvSpPr txBox="1">
          <a:spLocks noChangeArrowheads="1"/>
        </xdr:cNvSpPr>
      </xdr:nvSpPr>
      <xdr:spPr bwMode="auto">
        <a:xfrm>
          <a:off x="4524375"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36</xdr:row>
      <xdr:rowOff>0</xdr:rowOff>
    </xdr:from>
    <xdr:to>
      <xdr:col>7</xdr:col>
      <xdr:colOff>85725</xdr:colOff>
      <xdr:row>36</xdr:row>
      <xdr:rowOff>114300</xdr:rowOff>
    </xdr:to>
    <xdr:sp macro="" textlink="">
      <xdr:nvSpPr>
        <xdr:cNvPr id="466328" name="Text Box 6"/>
        <xdr:cNvSpPr txBox="1">
          <a:spLocks noChangeArrowheads="1"/>
        </xdr:cNvSpPr>
      </xdr:nvSpPr>
      <xdr:spPr bwMode="auto">
        <a:xfrm>
          <a:off x="4524375"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36</xdr:row>
      <xdr:rowOff>0</xdr:rowOff>
    </xdr:from>
    <xdr:to>
      <xdr:col>5</xdr:col>
      <xdr:colOff>85725</xdr:colOff>
      <xdr:row>36</xdr:row>
      <xdr:rowOff>114300</xdr:rowOff>
    </xdr:to>
    <xdr:sp macro="" textlink="">
      <xdr:nvSpPr>
        <xdr:cNvPr id="466329" name="Text Box 6"/>
        <xdr:cNvSpPr txBox="1">
          <a:spLocks noChangeArrowheads="1"/>
        </xdr:cNvSpPr>
      </xdr:nvSpPr>
      <xdr:spPr bwMode="auto">
        <a:xfrm>
          <a:off x="3781425" y="9496425"/>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30</xdr:row>
      <xdr:rowOff>0</xdr:rowOff>
    </xdr:from>
    <xdr:to>
      <xdr:col>2</xdr:col>
      <xdr:colOff>85725</xdr:colOff>
      <xdr:row>35</xdr:row>
      <xdr:rowOff>9525</xdr:rowOff>
    </xdr:to>
    <xdr:sp macro="" textlink="">
      <xdr:nvSpPr>
        <xdr:cNvPr id="466330" name="Text Box 4"/>
        <xdr:cNvSpPr txBox="1">
          <a:spLocks noChangeArrowheads="1"/>
        </xdr:cNvSpPr>
      </xdr:nvSpPr>
      <xdr:spPr bwMode="auto">
        <a:xfrm>
          <a:off x="1143000" y="7439025"/>
          <a:ext cx="85725"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30</xdr:row>
      <xdr:rowOff>0</xdr:rowOff>
    </xdr:from>
    <xdr:to>
      <xdr:col>2</xdr:col>
      <xdr:colOff>85725</xdr:colOff>
      <xdr:row>35</xdr:row>
      <xdr:rowOff>9525</xdr:rowOff>
    </xdr:to>
    <xdr:sp macro="" textlink="">
      <xdr:nvSpPr>
        <xdr:cNvPr id="466331" name="Text Box 6"/>
        <xdr:cNvSpPr txBox="1">
          <a:spLocks noChangeArrowheads="1"/>
        </xdr:cNvSpPr>
      </xdr:nvSpPr>
      <xdr:spPr bwMode="auto">
        <a:xfrm>
          <a:off x="1143000" y="7439025"/>
          <a:ext cx="85725"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xdr:row>
      <xdr:rowOff>0</xdr:rowOff>
    </xdr:from>
    <xdr:to>
      <xdr:col>2</xdr:col>
      <xdr:colOff>85725</xdr:colOff>
      <xdr:row>36</xdr:row>
      <xdr:rowOff>28575</xdr:rowOff>
    </xdr:to>
    <xdr:sp macro="" textlink="">
      <xdr:nvSpPr>
        <xdr:cNvPr id="466332" name="Text Box 6"/>
        <xdr:cNvSpPr txBox="1">
          <a:spLocks noChangeArrowheads="1"/>
        </xdr:cNvSpPr>
      </xdr:nvSpPr>
      <xdr:spPr bwMode="auto">
        <a:xfrm>
          <a:off x="114300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xdr:row>
      <xdr:rowOff>0</xdr:rowOff>
    </xdr:from>
    <xdr:to>
      <xdr:col>2</xdr:col>
      <xdr:colOff>85725</xdr:colOff>
      <xdr:row>38</xdr:row>
      <xdr:rowOff>47625</xdr:rowOff>
    </xdr:to>
    <xdr:sp macro="" textlink="">
      <xdr:nvSpPr>
        <xdr:cNvPr id="466333" name="Text Box 4"/>
        <xdr:cNvSpPr txBox="1">
          <a:spLocks noChangeArrowheads="1"/>
        </xdr:cNvSpPr>
      </xdr:nvSpPr>
      <xdr:spPr bwMode="auto">
        <a:xfrm>
          <a:off x="1143000" y="8210550"/>
          <a:ext cx="857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xdr:row>
      <xdr:rowOff>0</xdr:rowOff>
    </xdr:from>
    <xdr:to>
      <xdr:col>2</xdr:col>
      <xdr:colOff>85725</xdr:colOff>
      <xdr:row>38</xdr:row>
      <xdr:rowOff>47625</xdr:rowOff>
    </xdr:to>
    <xdr:sp macro="" textlink="">
      <xdr:nvSpPr>
        <xdr:cNvPr id="466334" name="Text Box 6"/>
        <xdr:cNvSpPr txBox="1">
          <a:spLocks noChangeArrowheads="1"/>
        </xdr:cNvSpPr>
      </xdr:nvSpPr>
      <xdr:spPr bwMode="auto">
        <a:xfrm>
          <a:off x="1143000" y="8210550"/>
          <a:ext cx="857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xdr:row>
      <xdr:rowOff>0</xdr:rowOff>
    </xdr:from>
    <xdr:to>
      <xdr:col>2</xdr:col>
      <xdr:colOff>85725</xdr:colOff>
      <xdr:row>36</xdr:row>
      <xdr:rowOff>28575</xdr:rowOff>
    </xdr:to>
    <xdr:sp macro="" textlink="">
      <xdr:nvSpPr>
        <xdr:cNvPr id="466335" name="Text Box 4"/>
        <xdr:cNvSpPr txBox="1">
          <a:spLocks noChangeArrowheads="1"/>
        </xdr:cNvSpPr>
      </xdr:nvSpPr>
      <xdr:spPr bwMode="auto">
        <a:xfrm>
          <a:off x="114300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xdr:row>
      <xdr:rowOff>0</xdr:rowOff>
    </xdr:from>
    <xdr:to>
      <xdr:col>2</xdr:col>
      <xdr:colOff>85725</xdr:colOff>
      <xdr:row>36</xdr:row>
      <xdr:rowOff>28575</xdr:rowOff>
    </xdr:to>
    <xdr:sp macro="" textlink="">
      <xdr:nvSpPr>
        <xdr:cNvPr id="466336" name="Text Box 6"/>
        <xdr:cNvSpPr txBox="1">
          <a:spLocks noChangeArrowheads="1"/>
        </xdr:cNvSpPr>
      </xdr:nvSpPr>
      <xdr:spPr bwMode="auto">
        <a:xfrm>
          <a:off x="114300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32</xdr:row>
      <xdr:rowOff>0</xdr:rowOff>
    </xdr:from>
    <xdr:to>
      <xdr:col>3</xdr:col>
      <xdr:colOff>85725</xdr:colOff>
      <xdr:row>36</xdr:row>
      <xdr:rowOff>28575</xdr:rowOff>
    </xdr:to>
    <xdr:sp macro="" textlink="">
      <xdr:nvSpPr>
        <xdr:cNvPr id="466337" name="Text Box 4"/>
        <xdr:cNvSpPr txBox="1">
          <a:spLocks noChangeArrowheads="1"/>
        </xdr:cNvSpPr>
      </xdr:nvSpPr>
      <xdr:spPr bwMode="auto">
        <a:xfrm>
          <a:off x="253365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32</xdr:row>
      <xdr:rowOff>0</xdr:rowOff>
    </xdr:from>
    <xdr:to>
      <xdr:col>3</xdr:col>
      <xdr:colOff>85725</xdr:colOff>
      <xdr:row>36</xdr:row>
      <xdr:rowOff>28575</xdr:rowOff>
    </xdr:to>
    <xdr:sp macro="" textlink="">
      <xdr:nvSpPr>
        <xdr:cNvPr id="466338" name="Text Box 6"/>
        <xdr:cNvSpPr txBox="1">
          <a:spLocks noChangeArrowheads="1"/>
        </xdr:cNvSpPr>
      </xdr:nvSpPr>
      <xdr:spPr bwMode="auto">
        <a:xfrm>
          <a:off x="253365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xdr:row>
      <xdr:rowOff>0</xdr:rowOff>
    </xdr:from>
    <xdr:to>
      <xdr:col>2</xdr:col>
      <xdr:colOff>85725</xdr:colOff>
      <xdr:row>36</xdr:row>
      <xdr:rowOff>28575</xdr:rowOff>
    </xdr:to>
    <xdr:sp macro="" textlink="">
      <xdr:nvSpPr>
        <xdr:cNvPr id="466339" name="Text Box 4"/>
        <xdr:cNvSpPr txBox="1">
          <a:spLocks noChangeArrowheads="1"/>
        </xdr:cNvSpPr>
      </xdr:nvSpPr>
      <xdr:spPr bwMode="auto">
        <a:xfrm>
          <a:off x="114300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32</xdr:row>
      <xdr:rowOff>0</xdr:rowOff>
    </xdr:from>
    <xdr:to>
      <xdr:col>2</xdr:col>
      <xdr:colOff>85725</xdr:colOff>
      <xdr:row>36</xdr:row>
      <xdr:rowOff>28575</xdr:rowOff>
    </xdr:to>
    <xdr:sp macro="" textlink="">
      <xdr:nvSpPr>
        <xdr:cNvPr id="466340" name="Text Box 6"/>
        <xdr:cNvSpPr txBox="1">
          <a:spLocks noChangeArrowheads="1"/>
        </xdr:cNvSpPr>
      </xdr:nvSpPr>
      <xdr:spPr bwMode="auto">
        <a:xfrm>
          <a:off x="114300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32</xdr:row>
      <xdr:rowOff>0</xdr:rowOff>
    </xdr:from>
    <xdr:to>
      <xdr:col>0</xdr:col>
      <xdr:colOff>85725</xdr:colOff>
      <xdr:row>36</xdr:row>
      <xdr:rowOff>28575</xdr:rowOff>
    </xdr:to>
    <xdr:sp macro="" textlink="">
      <xdr:nvSpPr>
        <xdr:cNvPr id="466341" name="Text Box 4"/>
        <xdr:cNvSpPr txBox="1">
          <a:spLocks noChangeArrowheads="1"/>
        </xdr:cNvSpPr>
      </xdr:nvSpPr>
      <xdr:spPr bwMode="auto">
        <a:xfrm>
          <a:off x="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32</xdr:row>
      <xdr:rowOff>0</xdr:rowOff>
    </xdr:from>
    <xdr:to>
      <xdr:col>0</xdr:col>
      <xdr:colOff>85725</xdr:colOff>
      <xdr:row>36</xdr:row>
      <xdr:rowOff>28575</xdr:rowOff>
    </xdr:to>
    <xdr:sp macro="" textlink="">
      <xdr:nvSpPr>
        <xdr:cNvPr id="466342" name="Text Box 6"/>
        <xdr:cNvSpPr txBox="1">
          <a:spLocks noChangeArrowheads="1"/>
        </xdr:cNvSpPr>
      </xdr:nvSpPr>
      <xdr:spPr bwMode="auto">
        <a:xfrm>
          <a:off x="0" y="8210550"/>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31</xdr:row>
      <xdr:rowOff>0</xdr:rowOff>
    </xdr:from>
    <xdr:to>
      <xdr:col>7</xdr:col>
      <xdr:colOff>85725</xdr:colOff>
      <xdr:row>31</xdr:row>
      <xdr:rowOff>152400</xdr:rowOff>
    </xdr:to>
    <xdr:sp macro="" textlink="">
      <xdr:nvSpPr>
        <xdr:cNvPr id="466343" name="Text Box 4"/>
        <xdr:cNvSpPr txBox="1">
          <a:spLocks noChangeArrowheads="1"/>
        </xdr:cNvSpPr>
      </xdr:nvSpPr>
      <xdr:spPr bwMode="auto">
        <a:xfrm>
          <a:off x="4524375" y="74961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31</xdr:row>
      <xdr:rowOff>0</xdr:rowOff>
    </xdr:from>
    <xdr:to>
      <xdr:col>7</xdr:col>
      <xdr:colOff>85725</xdr:colOff>
      <xdr:row>31</xdr:row>
      <xdr:rowOff>152400</xdr:rowOff>
    </xdr:to>
    <xdr:sp macro="" textlink="">
      <xdr:nvSpPr>
        <xdr:cNvPr id="466344" name="Text Box 6"/>
        <xdr:cNvSpPr txBox="1">
          <a:spLocks noChangeArrowheads="1"/>
        </xdr:cNvSpPr>
      </xdr:nvSpPr>
      <xdr:spPr bwMode="auto">
        <a:xfrm>
          <a:off x="4524375" y="74961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32</xdr:row>
      <xdr:rowOff>0</xdr:rowOff>
    </xdr:from>
    <xdr:to>
      <xdr:col>5</xdr:col>
      <xdr:colOff>85725</xdr:colOff>
      <xdr:row>32</xdr:row>
      <xdr:rowOff>152400</xdr:rowOff>
    </xdr:to>
    <xdr:sp macro="" textlink="">
      <xdr:nvSpPr>
        <xdr:cNvPr id="466345" name="Text Box 4"/>
        <xdr:cNvSpPr txBox="1">
          <a:spLocks noChangeArrowheads="1"/>
        </xdr:cNvSpPr>
      </xdr:nvSpPr>
      <xdr:spPr bwMode="auto">
        <a:xfrm>
          <a:off x="3781425" y="82105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32</xdr:row>
      <xdr:rowOff>0</xdr:rowOff>
    </xdr:from>
    <xdr:to>
      <xdr:col>5</xdr:col>
      <xdr:colOff>85725</xdr:colOff>
      <xdr:row>32</xdr:row>
      <xdr:rowOff>152400</xdr:rowOff>
    </xdr:to>
    <xdr:sp macro="" textlink="">
      <xdr:nvSpPr>
        <xdr:cNvPr id="466346" name="Text Box 6"/>
        <xdr:cNvSpPr txBox="1">
          <a:spLocks noChangeArrowheads="1"/>
        </xdr:cNvSpPr>
      </xdr:nvSpPr>
      <xdr:spPr bwMode="auto">
        <a:xfrm>
          <a:off x="3781425" y="82105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xdr:row>
      <xdr:rowOff>0</xdr:rowOff>
    </xdr:from>
    <xdr:to>
      <xdr:col>2</xdr:col>
      <xdr:colOff>85725</xdr:colOff>
      <xdr:row>41</xdr:row>
      <xdr:rowOff>28575</xdr:rowOff>
    </xdr:to>
    <xdr:sp macro="" textlink="">
      <xdr:nvSpPr>
        <xdr:cNvPr id="466347" name="Text Box 6"/>
        <xdr:cNvSpPr txBox="1">
          <a:spLocks noChangeArrowheads="1"/>
        </xdr:cNvSpPr>
      </xdr:nvSpPr>
      <xdr:spPr bwMode="auto">
        <a:xfrm>
          <a:off x="114300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xdr:row>
      <xdr:rowOff>0</xdr:rowOff>
    </xdr:from>
    <xdr:to>
      <xdr:col>2</xdr:col>
      <xdr:colOff>85725</xdr:colOff>
      <xdr:row>43</xdr:row>
      <xdr:rowOff>47625</xdr:rowOff>
    </xdr:to>
    <xdr:sp macro="" textlink="">
      <xdr:nvSpPr>
        <xdr:cNvPr id="466348" name="Text Box 4"/>
        <xdr:cNvSpPr txBox="1">
          <a:spLocks noChangeArrowheads="1"/>
        </xdr:cNvSpPr>
      </xdr:nvSpPr>
      <xdr:spPr bwMode="auto">
        <a:xfrm>
          <a:off x="1143000" y="9553575"/>
          <a:ext cx="857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xdr:row>
      <xdr:rowOff>0</xdr:rowOff>
    </xdr:from>
    <xdr:to>
      <xdr:col>2</xdr:col>
      <xdr:colOff>85725</xdr:colOff>
      <xdr:row>43</xdr:row>
      <xdr:rowOff>47625</xdr:rowOff>
    </xdr:to>
    <xdr:sp macro="" textlink="">
      <xdr:nvSpPr>
        <xdr:cNvPr id="466349" name="Text Box 6"/>
        <xdr:cNvSpPr txBox="1">
          <a:spLocks noChangeArrowheads="1"/>
        </xdr:cNvSpPr>
      </xdr:nvSpPr>
      <xdr:spPr bwMode="auto">
        <a:xfrm>
          <a:off x="1143000" y="9553575"/>
          <a:ext cx="857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xdr:row>
      <xdr:rowOff>0</xdr:rowOff>
    </xdr:from>
    <xdr:to>
      <xdr:col>2</xdr:col>
      <xdr:colOff>85725</xdr:colOff>
      <xdr:row>41</xdr:row>
      <xdr:rowOff>28575</xdr:rowOff>
    </xdr:to>
    <xdr:sp macro="" textlink="">
      <xdr:nvSpPr>
        <xdr:cNvPr id="466350" name="Text Box 4"/>
        <xdr:cNvSpPr txBox="1">
          <a:spLocks noChangeArrowheads="1"/>
        </xdr:cNvSpPr>
      </xdr:nvSpPr>
      <xdr:spPr bwMode="auto">
        <a:xfrm>
          <a:off x="114300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xdr:row>
      <xdr:rowOff>0</xdr:rowOff>
    </xdr:from>
    <xdr:to>
      <xdr:col>2</xdr:col>
      <xdr:colOff>85725</xdr:colOff>
      <xdr:row>41</xdr:row>
      <xdr:rowOff>28575</xdr:rowOff>
    </xdr:to>
    <xdr:sp macro="" textlink="">
      <xdr:nvSpPr>
        <xdr:cNvPr id="466351" name="Text Box 6"/>
        <xdr:cNvSpPr txBox="1">
          <a:spLocks noChangeArrowheads="1"/>
        </xdr:cNvSpPr>
      </xdr:nvSpPr>
      <xdr:spPr bwMode="auto">
        <a:xfrm>
          <a:off x="114300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37</xdr:row>
      <xdr:rowOff>0</xdr:rowOff>
    </xdr:from>
    <xdr:to>
      <xdr:col>3</xdr:col>
      <xdr:colOff>85725</xdr:colOff>
      <xdr:row>41</xdr:row>
      <xdr:rowOff>28575</xdr:rowOff>
    </xdr:to>
    <xdr:sp macro="" textlink="">
      <xdr:nvSpPr>
        <xdr:cNvPr id="466352" name="Text Box 4"/>
        <xdr:cNvSpPr txBox="1">
          <a:spLocks noChangeArrowheads="1"/>
        </xdr:cNvSpPr>
      </xdr:nvSpPr>
      <xdr:spPr bwMode="auto">
        <a:xfrm>
          <a:off x="253365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37</xdr:row>
      <xdr:rowOff>0</xdr:rowOff>
    </xdr:from>
    <xdr:to>
      <xdr:col>3</xdr:col>
      <xdr:colOff>85725</xdr:colOff>
      <xdr:row>41</xdr:row>
      <xdr:rowOff>28575</xdr:rowOff>
    </xdr:to>
    <xdr:sp macro="" textlink="">
      <xdr:nvSpPr>
        <xdr:cNvPr id="466353" name="Text Box 6"/>
        <xdr:cNvSpPr txBox="1">
          <a:spLocks noChangeArrowheads="1"/>
        </xdr:cNvSpPr>
      </xdr:nvSpPr>
      <xdr:spPr bwMode="auto">
        <a:xfrm>
          <a:off x="253365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xdr:row>
      <xdr:rowOff>0</xdr:rowOff>
    </xdr:from>
    <xdr:to>
      <xdr:col>2</xdr:col>
      <xdr:colOff>85725</xdr:colOff>
      <xdr:row>41</xdr:row>
      <xdr:rowOff>28575</xdr:rowOff>
    </xdr:to>
    <xdr:sp macro="" textlink="">
      <xdr:nvSpPr>
        <xdr:cNvPr id="466354" name="Text Box 4"/>
        <xdr:cNvSpPr txBox="1">
          <a:spLocks noChangeArrowheads="1"/>
        </xdr:cNvSpPr>
      </xdr:nvSpPr>
      <xdr:spPr bwMode="auto">
        <a:xfrm>
          <a:off x="114300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xdr:row>
      <xdr:rowOff>0</xdr:rowOff>
    </xdr:from>
    <xdr:to>
      <xdr:col>2</xdr:col>
      <xdr:colOff>85725</xdr:colOff>
      <xdr:row>41</xdr:row>
      <xdr:rowOff>28575</xdr:rowOff>
    </xdr:to>
    <xdr:sp macro="" textlink="">
      <xdr:nvSpPr>
        <xdr:cNvPr id="466355" name="Text Box 6"/>
        <xdr:cNvSpPr txBox="1">
          <a:spLocks noChangeArrowheads="1"/>
        </xdr:cNvSpPr>
      </xdr:nvSpPr>
      <xdr:spPr bwMode="auto">
        <a:xfrm>
          <a:off x="114300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85725</xdr:colOff>
      <xdr:row>41</xdr:row>
      <xdr:rowOff>28575</xdr:rowOff>
    </xdr:to>
    <xdr:sp macro="" textlink="">
      <xdr:nvSpPr>
        <xdr:cNvPr id="466356" name="Text Box 4"/>
        <xdr:cNvSpPr txBox="1">
          <a:spLocks noChangeArrowheads="1"/>
        </xdr:cNvSpPr>
      </xdr:nvSpPr>
      <xdr:spPr bwMode="auto">
        <a:xfrm>
          <a:off x="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85725</xdr:colOff>
      <xdr:row>41</xdr:row>
      <xdr:rowOff>28575</xdr:rowOff>
    </xdr:to>
    <xdr:sp macro="" textlink="">
      <xdr:nvSpPr>
        <xdr:cNvPr id="466357" name="Text Box 6"/>
        <xdr:cNvSpPr txBox="1">
          <a:spLocks noChangeArrowheads="1"/>
        </xdr:cNvSpPr>
      </xdr:nvSpPr>
      <xdr:spPr bwMode="auto">
        <a:xfrm>
          <a:off x="0" y="9553575"/>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37</xdr:row>
      <xdr:rowOff>0</xdr:rowOff>
    </xdr:from>
    <xdr:to>
      <xdr:col>5</xdr:col>
      <xdr:colOff>85725</xdr:colOff>
      <xdr:row>37</xdr:row>
      <xdr:rowOff>152400</xdr:rowOff>
    </xdr:to>
    <xdr:sp macro="" textlink="">
      <xdr:nvSpPr>
        <xdr:cNvPr id="466358" name="Text Box 4"/>
        <xdr:cNvSpPr txBox="1">
          <a:spLocks noChangeArrowheads="1"/>
        </xdr:cNvSpPr>
      </xdr:nvSpPr>
      <xdr:spPr bwMode="auto">
        <a:xfrm>
          <a:off x="3781425" y="9553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37</xdr:row>
      <xdr:rowOff>0</xdr:rowOff>
    </xdr:from>
    <xdr:to>
      <xdr:col>5</xdr:col>
      <xdr:colOff>85725</xdr:colOff>
      <xdr:row>37</xdr:row>
      <xdr:rowOff>152400</xdr:rowOff>
    </xdr:to>
    <xdr:sp macro="" textlink="">
      <xdr:nvSpPr>
        <xdr:cNvPr id="466359" name="Text Box 6"/>
        <xdr:cNvSpPr txBox="1">
          <a:spLocks noChangeArrowheads="1"/>
        </xdr:cNvSpPr>
      </xdr:nvSpPr>
      <xdr:spPr bwMode="auto">
        <a:xfrm>
          <a:off x="3781425" y="9553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20</xdr:col>
      <xdr:colOff>214050</xdr:colOff>
      <xdr:row>31</xdr:row>
      <xdr:rowOff>122587</xdr:rowOff>
    </xdr:from>
    <xdr:to>
      <xdr:col>20</xdr:col>
      <xdr:colOff>639544</xdr:colOff>
      <xdr:row>31</xdr:row>
      <xdr:rowOff>463509</xdr:rowOff>
    </xdr:to>
    <xdr:sp macro="" textlink="">
      <xdr:nvSpPr>
        <xdr:cNvPr id="4883" name="60 Elipse"/>
        <xdr:cNvSpPr/>
      </xdr:nvSpPr>
      <xdr:spPr bwMode="auto">
        <a:xfrm>
          <a:off x="8510325" y="7618762"/>
          <a:ext cx="42549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19</a:t>
          </a:r>
        </a:p>
      </xdr:txBody>
    </xdr:sp>
    <xdr:clientData/>
  </xdr:twoCellAnchor>
  <xdr:twoCellAnchor>
    <xdr:from>
      <xdr:col>13</xdr:col>
      <xdr:colOff>252710</xdr:colOff>
      <xdr:row>31</xdr:row>
      <xdr:rowOff>147024</xdr:rowOff>
    </xdr:from>
    <xdr:to>
      <xdr:col>15</xdr:col>
      <xdr:colOff>66044</xdr:colOff>
      <xdr:row>31</xdr:row>
      <xdr:rowOff>487946</xdr:rowOff>
    </xdr:to>
    <xdr:sp macro="" textlink="">
      <xdr:nvSpPr>
        <xdr:cNvPr id="4884" name="60 Elipse"/>
        <xdr:cNvSpPr/>
      </xdr:nvSpPr>
      <xdr:spPr bwMode="auto">
        <a:xfrm>
          <a:off x="6663035" y="7643199"/>
          <a:ext cx="44198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18</a:t>
          </a:r>
        </a:p>
      </xdr:txBody>
    </xdr:sp>
    <xdr:clientData/>
  </xdr:twoCellAnchor>
  <xdr:twoCellAnchor>
    <xdr:from>
      <xdr:col>3</xdr:col>
      <xdr:colOff>293004</xdr:colOff>
      <xdr:row>31</xdr:row>
      <xdr:rowOff>128167</xdr:rowOff>
    </xdr:from>
    <xdr:to>
      <xdr:col>4</xdr:col>
      <xdr:colOff>151703</xdr:colOff>
      <xdr:row>31</xdr:row>
      <xdr:rowOff>469089</xdr:rowOff>
    </xdr:to>
    <xdr:sp macro="" textlink="">
      <xdr:nvSpPr>
        <xdr:cNvPr id="4885" name="60 Elipse"/>
        <xdr:cNvSpPr/>
      </xdr:nvSpPr>
      <xdr:spPr bwMode="auto">
        <a:xfrm>
          <a:off x="2826654" y="7624342"/>
          <a:ext cx="43972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17</a:t>
          </a:r>
        </a:p>
      </xdr:txBody>
    </xdr:sp>
    <xdr:clientData/>
  </xdr:twoCellAnchor>
  <xdr:twoCellAnchor>
    <xdr:from>
      <xdr:col>2</xdr:col>
      <xdr:colOff>514788</xdr:colOff>
      <xdr:row>34</xdr:row>
      <xdr:rowOff>164546</xdr:rowOff>
    </xdr:from>
    <xdr:to>
      <xdr:col>2</xdr:col>
      <xdr:colOff>946055</xdr:colOff>
      <xdr:row>35</xdr:row>
      <xdr:rowOff>175230</xdr:rowOff>
    </xdr:to>
    <xdr:sp macro="" textlink="">
      <xdr:nvSpPr>
        <xdr:cNvPr id="4886" name="60 Elipse"/>
        <xdr:cNvSpPr/>
      </xdr:nvSpPr>
      <xdr:spPr bwMode="auto">
        <a:xfrm>
          <a:off x="1657788" y="9013271"/>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20</a:t>
          </a:r>
        </a:p>
      </xdr:txBody>
    </xdr:sp>
    <xdr:clientData/>
  </xdr:twoCellAnchor>
  <xdr:twoCellAnchor>
    <xdr:from>
      <xdr:col>2</xdr:col>
      <xdr:colOff>520235</xdr:colOff>
      <xdr:row>39</xdr:row>
      <xdr:rowOff>199100</xdr:rowOff>
    </xdr:from>
    <xdr:to>
      <xdr:col>2</xdr:col>
      <xdr:colOff>951502</xdr:colOff>
      <xdr:row>40</xdr:row>
      <xdr:rowOff>160090</xdr:rowOff>
    </xdr:to>
    <xdr:sp macro="" textlink="">
      <xdr:nvSpPr>
        <xdr:cNvPr id="4887" name="60 Elipse"/>
        <xdr:cNvSpPr/>
      </xdr:nvSpPr>
      <xdr:spPr bwMode="auto">
        <a:xfrm>
          <a:off x="1663235" y="10390850"/>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21</a:t>
          </a:r>
        </a:p>
      </xdr:txBody>
    </xdr:sp>
    <xdr:clientData/>
  </xdr:twoCellAnchor>
  <xdr:twoCellAnchor>
    <xdr:from>
      <xdr:col>3</xdr:col>
      <xdr:colOff>77040</xdr:colOff>
      <xdr:row>34</xdr:row>
      <xdr:rowOff>140674</xdr:rowOff>
    </xdr:from>
    <xdr:to>
      <xdr:col>3</xdr:col>
      <xdr:colOff>508307</xdr:colOff>
      <xdr:row>35</xdr:row>
      <xdr:rowOff>151358</xdr:rowOff>
    </xdr:to>
    <xdr:sp macro="" textlink="">
      <xdr:nvSpPr>
        <xdr:cNvPr id="4888" name="60 Elipse"/>
        <xdr:cNvSpPr/>
      </xdr:nvSpPr>
      <xdr:spPr bwMode="auto">
        <a:xfrm>
          <a:off x="2610690" y="8989399"/>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20.1</a:t>
          </a:r>
        </a:p>
      </xdr:txBody>
    </xdr:sp>
    <xdr:clientData/>
  </xdr:twoCellAnchor>
  <xdr:twoCellAnchor>
    <xdr:from>
      <xdr:col>4</xdr:col>
      <xdr:colOff>103833</xdr:colOff>
      <xdr:row>34</xdr:row>
      <xdr:rowOff>173804</xdr:rowOff>
    </xdr:from>
    <xdr:to>
      <xdr:col>4</xdr:col>
      <xdr:colOff>535100</xdr:colOff>
      <xdr:row>35</xdr:row>
      <xdr:rowOff>184488</xdr:rowOff>
    </xdr:to>
    <xdr:sp macro="" textlink="">
      <xdr:nvSpPr>
        <xdr:cNvPr id="4889" name="60 Elipse"/>
        <xdr:cNvSpPr/>
      </xdr:nvSpPr>
      <xdr:spPr bwMode="auto">
        <a:xfrm>
          <a:off x="3218508" y="9022529"/>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20.2</a:t>
          </a:r>
        </a:p>
      </xdr:txBody>
    </xdr:sp>
    <xdr:clientData/>
  </xdr:twoCellAnchor>
  <xdr:twoCellAnchor>
    <xdr:from>
      <xdr:col>12</xdr:col>
      <xdr:colOff>153641</xdr:colOff>
      <xdr:row>35</xdr:row>
      <xdr:rowOff>30602</xdr:rowOff>
    </xdr:from>
    <xdr:to>
      <xdr:col>13</xdr:col>
      <xdr:colOff>275942</xdr:colOff>
      <xdr:row>36</xdr:row>
      <xdr:rowOff>48502</xdr:rowOff>
    </xdr:to>
    <xdr:sp macro="" textlink="">
      <xdr:nvSpPr>
        <xdr:cNvPr id="4890" name="60 Elipse"/>
        <xdr:cNvSpPr/>
      </xdr:nvSpPr>
      <xdr:spPr bwMode="auto">
        <a:xfrm>
          <a:off x="6249641" y="9203177"/>
          <a:ext cx="436626" cy="341750"/>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20.5</a:t>
          </a:r>
        </a:p>
      </xdr:txBody>
    </xdr:sp>
    <xdr:clientData/>
  </xdr:twoCellAnchor>
  <xdr:twoCellAnchor>
    <xdr:from>
      <xdr:col>12</xdr:col>
      <xdr:colOff>158835</xdr:colOff>
      <xdr:row>33</xdr:row>
      <xdr:rowOff>424014</xdr:rowOff>
    </xdr:from>
    <xdr:to>
      <xdr:col>13</xdr:col>
      <xdr:colOff>281136</xdr:colOff>
      <xdr:row>35</xdr:row>
      <xdr:rowOff>2936</xdr:rowOff>
    </xdr:to>
    <xdr:sp macro="" textlink="">
      <xdr:nvSpPr>
        <xdr:cNvPr id="4891" name="60 Elipse"/>
        <xdr:cNvSpPr/>
      </xdr:nvSpPr>
      <xdr:spPr bwMode="auto">
        <a:xfrm>
          <a:off x="6254835" y="8834589"/>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20.3</a:t>
          </a:r>
        </a:p>
      </xdr:txBody>
    </xdr:sp>
    <xdr:clientData/>
  </xdr:twoCellAnchor>
  <xdr:twoCellAnchor>
    <xdr:from>
      <xdr:col>4</xdr:col>
      <xdr:colOff>162590</xdr:colOff>
      <xdr:row>39</xdr:row>
      <xdr:rowOff>217994</xdr:rowOff>
    </xdr:from>
    <xdr:to>
      <xdr:col>4</xdr:col>
      <xdr:colOff>593857</xdr:colOff>
      <xdr:row>40</xdr:row>
      <xdr:rowOff>178984</xdr:rowOff>
    </xdr:to>
    <xdr:sp macro="" textlink="">
      <xdr:nvSpPr>
        <xdr:cNvPr id="4892" name="60 Elipse"/>
        <xdr:cNvSpPr/>
      </xdr:nvSpPr>
      <xdr:spPr bwMode="auto">
        <a:xfrm>
          <a:off x="3277265" y="10409744"/>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21.2</a:t>
          </a:r>
        </a:p>
      </xdr:txBody>
    </xdr:sp>
    <xdr:clientData/>
  </xdr:twoCellAnchor>
  <xdr:twoCellAnchor>
    <xdr:from>
      <xdr:col>3</xdr:col>
      <xdr:colOff>75107</xdr:colOff>
      <xdr:row>39</xdr:row>
      <xdr:rowOff>207754</xdr:rowOff>
    </xdr:from>
    <xdr:to>
      <xdr:col>3</xdr:col>
      <xdr:colOff>506374</xdr:colOff>
      <xdr:row>40</xdr:row>
      <xdr:rowOff>168744</xdr:rowOff>
    </xdr:to>
    <xdr:sp macro="" textlink="">
      <xdr:nvSpPr>
        <xdr:cNvPr id="4893" name="60 Elipse"/>
        <xdr:cNvSpPr/>
      </xdr:nvSpPr>
      <xdr:spPr bwMode="auto">
        <a:xfrm>
          <a:off x="2608757" y="10399504"/>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21.1</a:t>
          </a:r>
        </a:p>
      </xdr:txBody>
    </xdr:sp>
    <xdr:clientData/>
  </xdr:twoCellAnchor>
  <xdr:twoCellAnchor>
    <xdr:from>
      <xdr:col>12</xdr:col>
      <xdr:colOff>148444</xdr:colOff>
      <xdr:row>39</xdr:row>
      <xdr:rowOff>24716</xdr:rowOff>
    </xdr:from>
    <xdr:to>
      <xdr:col>13</xdr:col>
      <xdr:colOff>270745</xdr:colOff>
      <xdr:row>39</xdr:row>
      <xdr:rowOff>365638</xdr:rowOff>
    </xdr:to>
    <xdr:sp macro="" textlink="">
      <xdr:nvSpPr>
        <xdr:cNvPr id="4894" name="60 Elipse"/>
        <xdr:cNvSpPr/>
      </xdr:nvSpPr>
      <xdr:spPr bwMode="auto">
        <a:xfrm>
          <a:off x="6244444" y="10216466"/>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21.3</a:t>
          </a:r>
        </a:p>
      </xdr:txBody>
    </xdr:sp>
    <xdr:clientData/>
  </xdr:twoCellAnchor>
  <xdr:twoCellAnchor>
    <xdr:from>
      <xdr:col>20</xdr:col>
      <xdr:colOff>196609</xdr:colOff>
      <xdr:row>39</xdr:row>
      <xdr:rowOff>26071</xdr:rowOff>
    </xdr:from>
    <xdr:to>
      <xdr:col>20</xdr:col>
      <xdr:colOff>627876</xdr:colOff>
      <xdr:row>39</xdr:row>
      <xdr:rowOff>366993</xdr:rowOff>
    </xdr:to>
    <xdr:sp macro="" textlink="">
      <xdr:nvSpPr>
        <xdr:cNvPr id="4895" name="60 Elipse"/>
        <xdr:cNvSpPr/>
      </xdr:nvSpPr>
      <xdr:spPr bwMode="auto">
        <a:xfrm>
          <a:off x="8492884" y="10217821"/>
          <a:ext cx="431267"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21.4</a:t>
          </a:r>
        </a:p>
      </xdr:txBody>
    </xdr:sp>
    <xdr:clientData/>
  </xdr:twoCellAnchor>
  <xdr:twoCellAnchor>
    <xdr:from>
      <xdr:col>20</xdr:col>
      <xdr:colOff>217992</xdr:colOff>
      <xdr:row>35</xdr:row>
      <xdr:rowOff>15017</xdr:rowOff>
    </xdr:from>
    <xdr:to>
      <xdr:col>20</xdr:col>
      <xdr:colOff>649259</xdr:colOff>
      <xdr:row>36</xdr:row>
      <xdr:rowOff>32917</xdr:rowOff>
    </xdr:to>
    <xdr:sp macro="" textlink="">
      <xdr:nvSpPr>
        <xdr:cNvPr id="4896" name="60 Elipse"/>
        <xdr:cNvSpPr/>
      </xdr:nvSpPr>
      <xdr:spPr bwMode="auto">
        <a:xfrm>
          <a:off x="8514267" y="9187592"/>
          <a:ext cx="431267" cy="341750"/>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20.6</a:t>
          </a:r>
        </a:p>
      </xdr:txBody>
    </xdr:sp>
    <xdr:clientData/>
  </xdr:twoCellAnchor>
  <xdr:twoCellAnchor>
    <xdr:from>
      <xdr:col>20</xdr:col>
      <xdr:colOff>205870</xdr:colOff>
      <xdr:row>33</xdr:row>
      <xdr:rowOff>423822</xdr:rowOff>
    </xdr:from>
    <xdr:to>
      <xdr:col>20</xdr:col>
      <xdr:colOff>637137</xdr:colOff>
      <xdr:row>34</xdr:row>
      <xdr:rowOff>318550</xdr:rowOff>
    </xdr:to>
    <xdr:sp macro="" textlink="">
      <xdr:nvSpPr>
        <xdr:cNvPr id="4897" name="60 Elipse"/>
        <xdr:cNvSpPr/>
      </xdr:nvSpPr>
      <xdr:spPr bwMode="auto">
        <a:xfrm>
          <a:off x="8502145" y="8834397"/>
          <a:ext cx="431267" cy="332878"/>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20.4</a:t>
          </a:r>
        </a:p>
      </xdr:txBody>
    </xdr:sp>
    <xdr:clientData/>
  </xdr:twoCellAnchor>
  <xdr:twoCellAnchor>
    <xdr:from>
      <xdr:col>20</xdr:col>
      <xdr:colOff>186593</xdr:colOff>
      <xdr:row>40</xdr:row>
      <xdr:rowOff>86686</xdr:rowOff>
    </xdr:from>
    <xdr:to>
      <xdr:col>20</xdr:col>
      <xdr:colOff>617860</xdr:colOff>
      <xdr:row>40</xdr:row>
      <xdr:rowOff>427608</xdr:rowOff>
    </xdr:to>
    <xdr:sp macro="" textlink="">
      <xdr:nvSpPr>
        <xdr:cNvPr id="4898" name="60 Elipse"/>
        <xdr:cNvSpPr/>
      </xdr:nvSpPr>
      <xdr:spPr bwMode="auto">
        <a:xfrm>
          <a:off x="8482868" y="10649911"/>
          <a:ext cx="431267"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21.6</a:t>
          </a:r>
        </a:p>
      </xdr:txBody>
    </xdr:sp>
    <xdr:clientData/>
  </xdr:twoCellAnchor>
  <xdr:twoCellAnchor>
    <xdr:from>
      <xdr:col>21</xdr:col>
      <xdr:colOff>264589</xdr:colOff>
      <xdr:row>34</xdr:row>
      <xdr:rowOff>139168</xdr:rowOff>
    </xdr:from>
    <xdr:to>
      <xdr:col>21</xdr:col>
      <xdr:colOff>695856</xdr:colOff>
      <xdr:row>35</xdr:row>
      <xdr:rowOff>149852</xdr:rowOff>
    </xdr:to>
    <xdr:sp macro="" textlink="">
      <xdr:nvSpPr>
        <xdr:cNvPr id="4899" name="60 Elipse"/>
        <xdr:cNvSpPr/>
      </xdr:nvSpPr>
      <xdr:spPr bwMode="auto">
        <a:xfrm>
          <a:off x="9294289" y="8987893"/>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20.7</a:t>
          </a:r>
        </a:p>
      </xdr:txBody>
    </xdr:sp>
    <xdr:clientData/>
  </xdr:twoCellAnchor>
  <xdr:twoCellAnchor>
    <xdr:from>
      <xdr:col>21</xdr:col>
      <xdr:colOff>276311</xdr:colOff>
      <xdr:row>39</xdr:row>
      <xdr:rowOff>259148</xdr:rowOff>
    </xdr:from>
    <xdr:to>
      <xdr:col>21</xdr:col>
      <xdr:colOff>707578</xdr:colOff>
      <xdr:row>40</xdr:row>
      <xdr:rowOff>220138</xdr:rowOff>
    </xdr:to>
    <xdr:sp macro="" textlink="">
      <xdr:nvSpPr>
        <xdr:cNvPr id="4900" name="60 Elipse"/>
        <xdr:cNvSpPr/>
      </xdr:nvSpPr>
      <xdr:spPr bwMode="auto">
        <a:xfrm>
          <a:off x="9306011" y="10450898"/>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21.7</a:t>
          </a:r>
        </a:p>
      </xdr:txBody>
    </xdr:sp>
    <xdr:clientData/>
  </xdr:twoCellAnchor>
  <xdr:twoCellAnchor>
    <xdr:from>
      <xdr:col>14</xdr:col>
      <xdr:colOff>254468</xdr:colOff>
      <xdr:row>34</xdr:row>
      <xdr:rowOff>171755</xdr:rowOff>
    </xdr:from>
    <xdr:to>
      <xdr:col>18</xdr:col>
      <xdr:colOff>301797</xdr:colOff>
      <xdr:row>34</xdr:row>
      <xdr:rowOff>171755</xdr:rowOff>
    </xdr:to>
    <xdr:cxnSp macro="">
      <xdr:nvCxnSpPr>
        <xdr:cNvPr id="4901" name="Conector recto 4900"/>
        <xdr:cNvCxnSpPr/>
      </xdr:nvCxnSpPr>
      <xdr:spPr>
        <a:xfrm>
          <a:off x="6979118" y="9020480"/>
          <a:ext cx="1304629"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231033</xdr:colOff>
      <xdr:row>35</xdr:row>
      <xdr:rowOff>188156</xdr:rowOff>
    </xdr:from>
    <xdr:to>
      <xdr:col>18</xdr:col>
      <xdr:colOff>273827</xdr:colOff>
      <xdr:row>35</xdr:row>
      <xdr:rowOff>188156</xdr:rowOff>
    </xdr:to>
    <xdr:cxnSp macro="">
      <xdr:nvCxnSpPr>
        <xdr:cNvPr id="4902" name="Conector recto 4901"/>
        <xdr:cNvCxnSpPr/>
      </xdr:nvCxnSpPr>
      <xdr:spPr>
        <a:xfrm>
          <a:off x="6955683" y="9360731"/>
          <a:ext cx="1300094"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164082</xdr:colOff>
      <xdr:row>39</xdr:row>
      <xdr:rowOff>174614</xdr:rowOff>
    </xdr:from>
    <xdr:to>
      <xdr:col>11</xdr:col>
      <xdr:colOff>291543</xdr:colOff>
      <xdr:row>39</xdr:row>
      <xdr:rowOff>174615</xdr:rowOff>
    </xdr:to>
    <xdr:cxnSp macro="">
      <xdr:nvCxnSpPr>
        <xdr:cNvPr id="4903" name="Conector recto de flecha 4902"/>
        <xdr:cNvCxnSpPr/>
      </xdr:nvCxnSpPr>
      <xdr:spPr>
        <a:xfrm flipV="1">
          <a:off x="4688457" y="10366364"/>
          <a:ext cx="1384761" cy="1"/>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153499</xdr:colOff>
      <xdr:row>34</xdr:row>
      <xdr:rowOff>150590</xdr:rowOff>
    </xdr:from>
    <xdr:to>
      <xdr:col>11</xdr:col>
      <xdr:colOff>297590</xdr:colOff>
      <xdr:row>34</xdr:row>
      <xdr:rowOff>154369</xdr:rowOff>
    </xdr:to>
    <xdr:cxnSp macro="">
      <xdr:nvCxnSpPr>
        <xdr:cNvPr id="4904" name="Conector recto de flecha 4903"/>
        <xdr:cNvCxnSpPr/>
      </xdr:nvCxnSpPr>
      <xdr:spPr>
        <a:xfrm flipV="1">
          <a:off x="4677874" y="8999315"/>
          <a:ext cx="1401391" cy="3779"/>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174666</xdr:colOff>
      <xdr:row>35</xdr:row>
      <xdr:rowOff>191180</xdr:rowOff>
    </xdr:from>
    <xdr:to>
      <xdr:col>11</xdr:col>
      <xdr:colOff>302127</xdr:colOff>
      <xdr:row>35</xdr:row>
      <xdr:rowOff>201763</xdr:rowOff>
    </xdr:to>
    <xdr:cxnSp macro="">
      <xdr:nvCxnSpPr>
        <xdr:cNvPr id="4905" name="Conector recto de flecha 4904"/>
        <xdr:cNvCxnSpPr/>
      </xdr:nvCxnSpPr>
      <xdr:spPr>
        <a:xfrm flipV="1">
          <a:off x="4699041" y="9363755"/>
          <a:ext cx="1384761" cy="10583"/>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260515</xdr:colOff>
      <xdr:row>40</xdr:row>
      <xdr:rowOff>364326</xdr:rowOff>
    </xdr:from>
    <xdr:to>
      <xdr:col>18</xdr:col>
      <xdr:colOff>289702</xdr:colOff>
      <xdr:row>40</xdr:row>
      <xdr:rowOff>365082</xdr:rowOff>
    </xdr:to>
    <xdr:cxnSp macro="">
      <xdr:nvCxnSpPr>
        <xdr:cNvPr id="4906" name="Conector recto de flecha 4905"/>
        <xdr:cNvCxnSpPr/>
      </xdr:nvCxnSpPr>
      <xdr:spPr>
        <a:xfrm>
          <a:off x="6985165" y="10927551"/>
          <a:ext cx="1286487" cy="756"/>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246908</xdr:colOff>
      <xdr:row>39</xdr:row>
      <xdr:rowOff>159497</xdr:rowOff>
    </xdr:from>
    <xdr:to>
      <xdr:col>18</xdr:col>
      <xdr:colOff>283655</xdr:colOff>
      <xdr:row>39</xdr:row>
      <xdr:rowOff>177638</xdr:rowOff>
    </xdr:to>
    <xdr:cxnSp macro="">
      <xdr:nvCxnSpPr>
        <xdr:cNvPr id="4907" name="Conector recto de flecha 4906"/>
        <xdr:cNvCxnSpPr/>
      </xdr:nvCxnSpPr>
      <xdr:spPr>
        <a:xfrm flipV="1">
          <a:off x="6971558" y="10351247"/>
          <a:ext cx="1294047" cy="18141"/>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193564</xdr:colOff>
      <xdr:row>40</xdr:row>
      <xdr:rowOff>391540</xdr:rowOff>
    </xdr:from>
    <xdr:to>
      <xdr:col>11</xdr:col>
      <xdr:colOff>273097</xdr:colOff>
      <xdr:row>40</xdr:row>
      <xdr:rowOff>395017</xdr:rowOff>
    </xdr:to>
    <xdr:cxnSp macro="">
      <xdr:nvCxnSpPr>
        <xdr:cNvPr id="4908" name="Conector recto de flecha 4907"/>
        <xdr:cNvCxnSpPr/>
      </xdr:nvCxnSpPr>
      <xdr:spPr>
        <a:xfrm>
          <a:off x="4717939" y="10954765"/>
          <a:ext cx="1336833" cy="3477"/>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156727</xdr:colOff>
      <xdr:row>40</xdr:row>
      <xdr:rowOff>66130</xdr:rowOff>
    </xdr:from>
    <xdr:to>
      <xdr:col>13</xdr:col>
      <xdr:colOff>279028</xdr:colOff>
      <xdr:row>40</xdr:row>
      <xdr:rowOff>407052</xdr:rowOff>
    </xdr:to>
    <xdr:sp macro="" textlink="">
      <xdr:nvSpPr>
        <xdr:cNvPr id="4909" name="60 Elipse"/>
        <xdr:cNvSpPr/>
      </xdr:nvSpPr>
      <xdr:spPr bwMode="auto">
        <a:xfrm>
          <a:off x="6252727" y="10629355"/>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21.5</a:t>
          </a:r>
        </a:p>
      </xdr:txBody>
    </xdr:sp>
    <xdr:clientData/>
  </xdr:twoCellAnchor>
  <xdr:twoCellAnchor>
    <xdr:from>
      <xdr:col>8</xdr:col>
      <xdr:colOff>246909</xdr:colOff>
      <xdr:row>29</xdr:row>
      <xdr:rowOff>14913</xdr:rowOff>
    </xdr:from>
    <xdr:to>
      <xdr:col>10</xdr:col>
      <xdr:colOff>42925</xdr:colOff>
      <xdr:row>29</xdr:row>
      <xdr:rowOff>355835</xdr:rowOff>
    </xdr:to>
    <xdr:sp macro="" textlink="">
      <xdr:nvSpPr>
        <xdr:cNvPr id="4910" name="60 Elipse"/>
        <xdr:cNvSpPr/>
      </xdr:nvSpPr>
      <xdr:spPr bwMode="auto">
        <a:xfrm>
          <a:off x="5085609" y="7072938"/>
          <a:ext cx="42466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16</a:t>
          </a:r>
        </a:p>
      </xdr:txBody>
    </xdr:sp>
    <xdr:clientData/>
  </xdr:twoCellAnchor>
  <xdr:twoCellAnchor editAs="oneCell">
    <xdr:from>
      <xdr:col>2</xdr:col>
      <xdr:colOff>0</xdr:colOff>
      <xdr:row>46</xdr:row>
      <xdr:rowOff>0</xdr:rowOff>
    </xdr:from>
    <xdr:to>
      <xdr:col>2</xdr:col>
      <xdr:colOff>85725</xdr:colOff>
      <xdr:row>46</xdr:row>
      <xdr:rowOff>114300</xdr:rowOff>
    </xdr:to>
    <xdr:sp macro="" textlink="">
      <xdr:nvSpPr>
        <xdr:cNvPr id="466388" name="Text Box 4"/>
        <xdr:cNvSpPr txBox="1">
          <a:spLocks noChangeArrowheads="1"/>
        </xdr:cNvSpPr>
      </xdr:nvSpPr>
      <xdr:spPr bwMode="auto">
        <a:xfrm>
          <a:off x="1143000" y="122682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85725</xdr:colOff>
      <xdr:row>46</xdr:row>
      <xdr:rowOff>114300</xdr:rowOff>
    </xdr:to>
    <xdr:sp macro="" textlink="">
      <xdr:nvSpPr>
        <xdr:cNvPr id="466389" name="Text Box 6"/>
        <xdr:cNvSpPr txBox="1">
          <a:spLocks noChangeArrowheads="1"/>
        </xdr:cNvSpPr>
      </xdr:nvSpPr>
      <xdr:spPr bwMode="auto">
        <a:xfrm>
          <a:off x="1143000" y="122682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52</xdr:row>
      <xdr:rowOff>0</xdr:rowOff>
    </xdr:from>
    <xdr:to>
      <xdr:col>2</xdr:col>
      <xdr:colOff>85725</xdr:colOff>
      <xdr:row>52</xdr:row>
      <xdr:rowOff>114300</xdr:rowOff>
    </xdr:to>
    <xdr:sp macro="" textlink="">
      <xdr:nvSpPr>
        <xdr:cNvPr id="466390" name="Text Box 4"/>
        <xdr:cNvSpPr txBox="1">
          <a:spLocks noChangeArrowheads="1"/>
        </xdr:cNvSpPr>
      </xdr:nvSpPr>
      <xdr:spPr bwMode="auto">
        <a:xfrm>
          <a:off x="114300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52</xdr:row>
      <xdr:rowOff>0</xdr:rowOff>
    </xdr:from>
    <xdr:to>
      <xdr:col>2</xdr:col>
      <xdr:colOff>85725</xdr:colOff>
      <xdr:row>52</xdr:row>
      <xdr:rowOff>114300</xdr:rowOff>
    </xdr:to>
    <xdr:sp macro="" textlink="">
      <xdr:nvSpPr>
        <xdr:cNvPr id="466391" name="Text Box 6"/>
        <xdr:cNvSpPr txBox="1">
          <a:spLocks noChangeArrowheads="1"/>
        </xdr:cNvSpPr>
      </xdr:nvSpPr>
      <xdr:spPr bwMode="auto">
        <a:xfrm>
          <a:off x="114300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52</xdr:row>
      <xdr:rowOff>0</xdr:rowOff>
    </xdr:from>
    <xdr:to>
      <xdr:col>2</xdr:col>
      <xdr:colOff>85725</xdr:colOff>
      <xdr:row>52</xdr:row>
      <xdr:rowOff>114300</xdr:rowOff>
    </xdr:to>
    <xdr:sp macro="" textlink="">
      <xdr:nvSpPr>
        <xdr:cNvPr id="466392" name="Text Box 4"/>
        <xdr:cNvSpPr txBox="1">
          <a:spLocks noChangeArrowheads="1"/>
        </xdr:cNvSpPr>
      </xdr:nvSpPr>
      <xdr:spPr bwMode="auto">
        <a:xfrm>
          <a:off x="114300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52</xdr:row>
      <xdr:rowOff>0</xdr:rowOff>
    </xdr:from>
    <xdr:to>
      <xdr:col>2</xdr:col>
      <xdr:colOff>85725</xdr:colOff>
      <xdr:row>52</xdr:row>
      <xdr:rowOff>114300</xdr:rowOff>
    </xdr:to>
    <xdr:sp macro="" textlink="">
      <xdr:nvSpPr>
        <xdr:cNvPr id="466393" name="Text Box 6"/>
        <xdr:cNvSpPr txBox="1">
          <a:spLocks noChangeArrowheads="1"/>
        </xdr:cNvSpPr>
      </xdr:nvSpPr>
      <xdr:spPr bwMode="auto">
        <a:xfrm>
          <a:off x="114300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52</xdr:row>
      <xdr:rowOff>0</xdr:rowOff>
    </xdr:from>
    <xdr:to>
      <xdr:col>2</xdr:col>
      <xdr:colOff>85725</xdr:colOff>
      <xdr:row>52</xdr:row>
      <xdr:rowOff>114300</xdr:rowOff>
    </xdr:to>
    <xdr:sp macro="" textlink="">
      <xdr:nvSpPr>
        <xdr:cNvPr id="466394" name="Text Box 4"/>
        <xdr:cNvSpPr txBox="1">
          <a:spLocks noChangeArrowheads="1"/>
        </xdr:cNvSpPr>
      </xdr:nvSpPr>
      <xdr:spPr bwMode="auto">
        <a:xfrm>
          <a:off x="114300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52</xdr:row>
      <xdr:rowOff>0</xdr:rowOff>
    </xdr:from>
    <xdr:to>
      <xdr:col>2</xdr:col>
      <xdr:colOff>85725</xdr:colOff>
      <xdr:row>52</xdr:row>
      <xdr:rowOff>114300</xdr:rowOff>
    </xdr:to>
    <xdr:sp macro="" textlink="">
      <xdr:nvSpPr>
        <xdr:cNvPr id="466395" name="Text Box 6"/>
        <xdr:cNvSpPr txBox="1">
          <a:spLocks noChangeArrowheads="1"/>
        </xdr:cNvSpPr>
      </xdr:nvSpPr>
      <xdr:spPr bwMode="auto">
        <a:xfrm>
          <a:off x="114300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52</xdr:row>
      <xdr:rowOff>0</xdr:rowOff>
    </xdr:from>
    <xdr:to>
      <xdr:col>3</xdr:col>
      <xdr:colOff>85725</xdr:colOff>
      <xdr:row>52</xdr:row>
      <xdr:rowOff>114300</xdr:rowOff>
    </xdr:to>
    <xdr:sp macro="" textlink="">
      <xdr:nvSpPr>
        <xdr:cNvPr id="466396" name="Text Box 4"/>
        <xdr:cNvSpPr txBox="1">
          <a:spLocks noChangeArrowheads="1"/>
        </xdr:cNvSpPr>
      </xdr:nvSpPr>
      <xdr:spPr bwMode="auto">
        <a:xfrm>
          <a:off x="253365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52</xdr:row>
      <xdr:rowOff>0</xdr:rowOff>
    </xdr:from>
    <xdr:to>
      <xdr:col>3</xdr:col>
      <xdr:colOff>85725</xdr:colOff>
      <xdr:row>52</xdr:row>
      <xdr:rowOff>114300</xdr:rowOff>
    </xdr:to>
    <xdr:sp macro="" textlink="">
      <xdr:nvSpPr>
        <xdr:cNvPr id="466397" name="Text Box 6"/>
        <xdr:cNvSpPr txBox="1">
          <a:spLocks noChangeArrowheads="1"/>
        </xdr:cNvSpPr>
      </xdr:nvSpPr>
      <xdr:spPr bwMode="auto">
        <a:xfrm>
          <a:off x="253365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52</xdr:row>
      <xdr:rowOff>0</xdr:rowOff>
    </xdr:from>
    <xdr:to>
      <xdr:col>2</xdr:col>
      <xdr:colOff>85725</xdr:colOff>
      <xdr:row>52</xdr:row>
      <xdr:rowOff>114300</xdr:rowOff>
    </xdr:to>
    <xdr:sp macro="" textlink="">
      <xdr:nvSpPr>
        <xdr:cNvPr id="466398" name="Text Box 4"/>
        <xdr:cNvSpPr txBox="1">
          <a:spLocks noChangeArrowheads="1"/>
        </xdr:cNvSpPr>
      </xdr:nvSpPr>
      <xdr:spPr bwMode="auto">
        <a:xfrm>
          <a:off x="114300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52</xdr:row>
      <xdr:rowOff>0</xdr:rowOff>
    </xdr:from>
    <xdr:to>
      <xdr:col>2</xdr:col>
      <xdr:colOff>85725</xdr:colOff>
      <xdr:row>52</xdr:row>
      <xdr:rowOff>114300</xdr:rowOff>
    </xdr:to>
    <xdr:sp macro="" textlink="">
      <xdr:nvSpPr>
        <xdr:cNvPr id="466399" name="Text Box 6"/>
        <xdr:cNvSpPr txBox="1">
          <a:spLocks noChangeArrowheads="1"/>
        </xdr:cNvSpPr>
      </xdr:nvSpPr>
      <xdr:spPr bwMode="auto">
        <a:xfrm>
          <a:off x="114300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52</xdr:row>
      <xdr:rowOff>0</xdr:rowOff>
    </xdr:from>
    <xdr:to>
      <xdr:col>0</xdr:col>
      <xdr:colOff>85725</xdr:colOff>
      <xdr:row>52</xdr:row>
      <xdr:rowOff>114300</xdr:rowOff>
    </xdr:to>
    <xdr:sp macro="" textlink="">
      <xdr:nvSpPr>
        <xdr:cNvPr id="466400" name="Text Box 4"/>
        <xdr:cNvSpPr txBox="1">
          <a:spLocks noChangeArrowheads="1"/>
        </xdr:cNvSpPr>
      </xdr:nvSpPr>
      <xdr:spPr bwMode="auto">
        <a:xfrm>
          <a:off x="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52</xdr:row>
      <xdr:rowOff>0</xdr:rowOff>
    </xdr:from>
    <xdr:to>
      <xdr:col>0</xdr:col>
      <xdr:colOff>85725</xdr:colOff>
      <xdr:row>52</xdr:row>
      <xdr:rowOff>114300</xdr:rowOff>
    </xdr:to>
    <xdr:sp macro="" textlink="">
      <xdr:nvSpPr>
        <xdr:cNvPr id="466401" name="Text Box 6"/>
        <xdr:cNvSpPr txBox="1">
          <a:spLocks noChangeArrowheads="1"/>
        </xdr:cNvSpPr>
      </xdr:nvSpPr>
      <xdr:spPr bwMode="auto">
        <a:xfrm>
          <a:off x="0"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52</xdr:row>
      <xdr:rowOff>0</xdr:rowOff>
    </xdr:from>
    <xdr:to>
      <xdr:col>7</xdr:col>
      <xdr:colOff>85725</xdr:colOff>
      <xdr:row>52</xdr:row>
      <xdr:rowOff>114300</xdr:rowOff>
    </xdr:to>
    <xdr:sp macro="" textlink="">
      <xdr:nvSpPr>
        <xdr:cNvPr id="466402" name="Text Box 4"/>
        <xdr:cNvSpPr txBox="1">
          <a:spLocks noChangeArrowheads="1"/>
        </xdr:cNvSpPr>
      </xdr:nvSpPr>
      <xdr:spPr bwMode="auto">
        <a:xfrm>
          <a:off x="4524375"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52</xdr:row>
      <xdr:rowOff>0</xdr:rowOff>
    </xdr:from>
    <xdr:to>
      <xdr:col>7</xdr:col>
      <xdr:colOff>85725</xdr:colOff>
      <xdr:row>52</xdr:row>
      <xdr:rowOff>114300</xdr:rowOff>
    </xdr:to>
    <xdr:sp macro="" textlink="">
      <xdr:nvSpPr>
        <xdr:cNvPr id="466403" name="Text Box 6"/>
        <xdr:cNvSpPr txBox="1">
          <a:spLocks noChangeArrowheads="1"/>
        </xdr:cNvSpPr>
      </xdr:nvSpPr>
      <xdr:spPr bwMode="auto">
        <a:xfrm>
          <a:off x="4524375"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52</xdr:row>
      <xdr:rowOff>0</xdr:rowOff>
    </xdr:from>
    <xdr:to>
      <xdr:col>5</xdr:col>
      <xdr:colOff>85725</xdr:colOff>
      <xdr:row>52</xdr:row>
      <xdr:rowOff>114300</xdr:rowOff>
    </xdr:to>
    <xdr:sp macro="" textlink="">
      <xdr:nvSpPr>
        <xdr:cNvPr id="466404" name="Text Box 6"/>
        <xdr:cNvSpPr txBox="1">
          <a:spLocks noChangeArrowheads="1"/>
        </xdr:cNvSpPr>
      </xdr:nvSpPr>
      <xdr:spPr bwMode="auto">
        <a:xfrm>
          <a:off x="3781425" y="14325600"/>
          <a:ext cx="857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85725</xdr:colOff>
      <xdr:row>51</xdr:row>
      <xdr:rowOff>9525</xdr:rowOff>
    </xdr:to>
    <xdr:sp macro="" textlink="">
      <xdr:nvSpPr>
        <xdr:cNvPr id="466405" name="Text Box 4"/>
        <xdr:cNvSpPr txBox="1">
          <a:spLocks noChangeArrowheads="1"/>
        </xdr:cNvSpPr>
      </xdr:nvSpPr>
      <xdr:spPr bwMode="auto">
        <a:xfrm>
          <a:off x="1143000" y="12268200"/>
          <a:ext cx="85725"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85725</xdr:colOff>
      <xdr:row>51</xdr:row>
      <xdr:rowOff>9525</xdr:rowOff>
    </xdr:to>
    <xdr:sp macro="" textlink="">
      <xdr:nvSpPr>
        <xdr:cNvPr id="466406" name="Text Box 6"/>
        <xdr:cNvSpPr txBox="1">
          <a:spLocks noChangeArrowheads="1"/>
        </xdr:cNvSpPr>
      </xdr:nvSpPr>
      <xdr:spPr bwMode="auto">
        <a:xfrm>
          <a:off x="1143000" y="12268200"/>
          <a:ext cx="85725"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52</xdr:row>
      <xdr:rowOff>28575</xdr:rowOff>
    </xdr:to>
    <xdr:sp macro="" textlink="">
      <xdr:nvSpPr>
        <xdr:cNvPr id="466407" name="Text Box 6"/>
        <xdr:cNvSpPr txBox="1">
          <a:spLocks noChangeArrowheads="1"/>
        </xdr:cNvSpPr>
      </xdr:nvSpPr>
      <xdr:spPr bwMode="auto">
        <a:xfrm>
          <a:off x="114300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54</xdr:row>
      <xdr:rowOff>47625</xdr:rowOff>
    </xdr:to>
    <xdr:sp macro="" textlink="">
      <xdr:nvSpPr>
        <xdr:cNvPr id="466408" name="Text Box 4"/>
        <xdr:cNvSpPr txBox="1">
          <a:spLocks noChangeArrowheads="1"/>
        </xdr:cNvSpPr>
      </xdr:nvSpPr>
      <xdr:spPr bwMode="auto">
        <a:xfrm>
          <a:off x="1143000" y="13039725"/>
          <a:ext cx="857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54</xdr:row>
      <xdr:rowOff>47625</xdr:rowOff>
    </xdr:to>
    <xdr:sp macro="" textlink="">
      <xdr:nvSpPr>
        <xdr:cNvPr id="466409" name="Text Box 6"/>
        <xdr:cNvSpPr txBox="1">
          <a:spLocks noChangeArrowheads="1"/>
        </xdr:cNvSpPr>
      </xdr:nvSpPr>
      <xdr:spPr bwMode="auto">
        <a:xfrm>
          <a:off x="1143000" y="13039725"/>
          <a:ext cx="857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52</xdr:row>
      <xdr:rowOff>28575</xdr:rowOff>
    </xdr:to>
    <xdr:sp macro="" textlink="">
      <xdr:nvSpPr>
        <xdr:cNvPr id="466410" name="Text Box 4"/>
        <xdr:cNvSpPr txBox="1">
          <a:spLocks noChangeArrowheads="1"/>
        </xdr:cNvSpPr>
      </xdr:nvSpPr>
      <xdr:spPr bwMode="auto">
        <a:xfrm>
          <a:off x="114300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52</xdr:row>
      <xdr:rowOff>28575</xdr:rowOff>
    </xdr:to>
    <xdr:sp macro="" textlink="">
      <xdr:nvSpPr>
        <xdr:cNvPr id="466411" name="Text Box 6"/>
        <xdr:cNvSpPr txBox="1">
          <a:spLocks noChangeArrowheads="1"/>
        </xdr:cNvSpPr>
      </xdr:nvSpPr>
      <xdr:spPr bwMode="auto">
        <a:xfrm>
          <a:off x="114300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48</xdr:row>
      <xdr:rowOff>0</xdr:rowOff>
    </xdr:from>
    <xdr:to>
      <xdr:col>3</xdr:col>
      <xdr:colOff>85725</xdr:colOff>
      <xdr:row>52</xdr:row>
      <xdr:rowOff>28575</xdr:rowOff>
    </xdr:to>
    <xdr:sp macro="" textlink="">
      <xdr:nvSpPr>
        <xdr:cNvPr id="466412" name="Text Box 4"/>
        <xdr:cNvSpPr txBox="1">
          <a:spLocks noChangeArrowheads="1"/>
        </xdr:cNvSpPr>
      </xdr:nvSpPr>
      <xdr:spPr bwMode="auto">
        <a:xfrm>
          <a:off x="253365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48</xdr:row>
      <xdr:rowOff>0</xdr:rowOff>
    </xdr:from>
    <xdr:to>
      <xdr:col>3</xdr:col>
      <xdr:colOff>85725</xdr:colOff>
      <xdr:row>52</xdr:row>
      <xdr:rowOff>28575</xdr:rowOff>
    </xdr:to>
    <xdr:sp macro="" textlink="">
      <xdr:nvSpPr>
        <xdr:cNvPr id="466413" name="Text Box 6"/>
        <xdr:cNvSpPr txBox="1">
          <a:spLocks noChangeArrowheads="1"/>
        </xdr:cNvSpPr>
      </xdr:nvSpPr>
      <xdr:spPr bwMode="auto">
        <a:xfrm>
          <a:off x="253365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52</xdr:row>
      <xdr:rowOff>28575</xdr:rowOff>
    </xdr:to>
    <xdr:sp macro="" textlink="">
      <xdr:nvSpPr>
        <xdr:cNvPr id="466414" name="Text Box 4"/>
        <xdr:cNvSpPr txBox="1">
          <a:spLocks noChangeArrowheads="1"/>
        </xdr:cNvSpPr>
      </xdr:nvSpPr>
      <xdr:spPr bwMode="auto">
        <a:xfrm>
          <a:off x="114300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52</xdr:row>
      <xdr:rowOff>28575</xdr:rowOff>
    </xdr:to>
    <xdr:sp macro="" textlink="">
      <xdr:nvSpPr>
        <xdr:cNvPr id="466415" name="Text Box 6"/>
        <xdr:cNvSpPr txBox="1">
          <a:spLocks noChangeArrowheads="1"/>
        </xdr:cNvSpPr>
      </xdr:nvSpPr>
      <xdr:spPr bwMode="auto">
        <a:xfrm>
          <a:off x="114300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xdr:row>
      <xdr:rowOff>0</xdr:rowOff>
    </xdr:from>
    <xdr:to>
      <xdr:col>0</xdr:col>
      <xdr:colOff>85725</xdr:colOff>
      <xdr:row>52</xdr:row>
      <xdr:rowOff>28575</xdr:rowOff>
    </xdr:to>
    <xdr:sp macro="" textlink="">
      <xdr:nvSpPr>
        <xdr:cNvPr id="466416" name="Text Box 4"/>
        <xdr:cNvSpPr txBox="1">
          <a:spLocks noChangeArrowheads="1"/>
        </xdr:cNvSpPr>
      </xdr:nvSpPr>
      <xdr:spPr bwMode="auto">
        <a:xfrm>
          <a:off x="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xdr:row>
      <xdr:rowOff>0</xdr:rowOff>
    </xdr:from>
    <xdr:to>
      <xdr:col>0</xdr:col>
      <xdr:colOff>85725</xdr:colOff>
      <xdr:row>52</xdr:row>
      <xdr:rowOff>28575</xdr:rowOff>
    </xdr:to>
    <xdr:sp macro="" textlink="">
      <xdr:nvSpPr>
        <xdr:cNvPr id="466417" name="Text Box 6"/>
        <xdr:cNvSpPr txBox="1">
          <a:spLocks noChangeArrowheads="1"/>
        </xdr:cNvSpPr>
      </xdr:nvSpPr>
      <xdr:spPr bwMode="auto">
        <a:xfrm>
          <a:off x="0" y="13039725"/>
          <a:ext cx="85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47</xdr:row>
      <xdr:rowOff>0</xdr:rowOff>
    </xdr:from>
    <xdr:to>
      <xdr:col>7</xdr:col>
      <xdr:colOff>85725</xdr:colOff>
      <xdr:row>47</xdr:row>
      <xdr:rowOff>152400</xdr:rowOff>
    </xdr:to>
    <xdr:sp macro="" textlink="">
      <xdr:nvSpPr>
        <xdr:cNvPr id="466418" name="Text Box 4"/>
        <xdr:cNvSpPr txBox="1">
          <a:spLocks noChangeArrowheads="1"/>
        </xdr:cNvSpPr>
      </xdr:nvSpPr>
      <xdr:spPr bwMode="auto">
        <a:xfrm>
          <a:off x="4524375" y="123253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47</xdr:row>
      <xdr:rowOff>0</xdr:rowOff>
    </xdr:from>
    <xdr:to>
      <xdr:col>7</xdr:col>
      <xdr:colOff>85725</xdr:colOff>
      <xdr:row>47</xdr:row>
      <xdr:rowOff>152400</xdr:rowOff>
    </xdr:to>
    <xdr:sp macro="" textlink="">
      <xdr:nvSpPr>
        <xdr:cNvPr id="466419" name="Text Box 6"/>
        <xdr:cNvSpPr txBox="1">
          <a:spLocks noChangeArrowheads="1"/>
        </xdr:cNvSpPr>
      </xdr:nvSpPr>
      <xdr:spPr bwMode="auto">
        <a:xfrm>
          <a:off x="4524375" y="123253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48</xdr:row>
      <xdr:rowOff>0</xdr:rowOff>
    </xdr:from>
    <xdr:to>
      <xdr:col>5</xdr:col>
      <xdr:colOff>85725</xdr:colOff>
      <xdr:row>48</xdr:row>
      <xdr:rowOff>152400</xdr:rowOff>
    </xdr:to>
    <xdr:sp macro="" textlink="">
      <xdr:nvSpPr>
        <xdr:cNvPr id="466420" name="Text Box 4"/>
        <xdr:cNvSpPr txBox="1">
          <a:spLocks noChangeArrowheads="1"/>
        </xdr:cNvSpPr>
      </xdr:nvSpPr>
      <xdr:spPr bwMode="auto">
        <a:xfrm>
          <a:off x="3781425" y="13039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48</xdr:row>
      <xdr:rowOff>0</xdr:rowOff>
    </xdr:from>
    <xdr:to>
      <xdr:col>5</xdr:col>
      <xdr:colOff>85725</xdr:colOff>
      <xdr:row>48</xdr:row>
      <xdr:rowOff>152400</xdr:rowOff>
    </xdr:to>
    <xdr:sp macro="" textlink="">
      <xdr:nvSpPr>
        <xdr:cNvPr id="466421" name="Text Box 6"/>
        <xdr:cNvSpPr txBox="1">
          <a:spLocks noChangeArrowheads="1"/>
        </xdr:cNvSpPr>
      </xdr:nvSpPr>
      <xdr:spPr bwMode="auto">
        <a:xfrm>
          <a:off x="3781425" y="13039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53</xdr:row>
      <xdr:rowOff>0</xdr:rowOff>
    </xdr:from>
    <xdr:to>
      <xdr:col>2</xdr:col>
      <xdr:colOff>85725</xdr:colOff>
      <xdr:row>57</xdr:row>
      <xdr:rowOff>28575</xdr:rowOff>
    </xdr:to>
    <xdr:sp macro="" textlink="">
      <xdr:nvSpPr>
        <xdr:cNvPr id="466422" name="Text Box 6"/>
        <xdr:cNvSpPr txBox="1">
          <a:spLocks noChangeArrowheads="1"/>
        </xdr:cNvSpPr>
      </xdr:nvSpPr>
      <xdr:spPr bwMode="auto">
        <a:xfrm>
          <a:off x="114300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53</xdr:row>
      <xdr:rowOff>0</xdr:rowOff>
    </xdr:from>
    <xdr:to>
      <xdr:col>2</xdr:col>
      <xdr:colOff>85725</xdr:colOff>
      <xdr:row>59</xdr:row>
      <xdr:rowOff>47625</xdr:rowOff>
    </xdr:to>
    <xdr:sp macro="" textlink="">
      <xdr:nvSpPr>
        <xdr:cNvPr id="466423" name="Text Box 4"/>
        <xdr:cNvSpPr txBox="1">
          <a:spLocks noChangeArrowheads="1"/>
        </xdr:cNvSpPr>
      </xdr:nvSpPr>
      <xdr:spPr bwMode="auto">
        <a:xfrm>
          <a:off x="1143000" y="14382750"/>
          <a:ext cx="85725" cy="2105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53</xdr:row>
      <xdr:rowOff>0</xdr:rowOff>
    </xdr:from>
    <xdr:to>
      <xdr:col>2</xdr:col>
      <xdr:colOff>85725</xdr:colOff>
      <xdr:row>59</xdr:row>
      <xdr:rowOff>47625</xdr:rowOff>
    </xdr:to>
    <xdr:sp macro="" textlink="">
      <xdr:nvSpPr>
        <xdr:cNvPr id="466424" name="Text Box 6"/>
        <xdr:cNvSpPr txBox="1">
          <a:spLocks noChangeArrowheads="1"/>
        </xdr:cNvSpPr>
      </xdr:nvSpPr>
      <xdr:spPr bwMode="auto">
        <a:xfrm>
          <a:off x="1143000" y="14382750"/>
          <a:ext cx="85725" cy="2105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53</xdr:row>
      <xdr:rowOff>0</xdr:rowOff>
    </xdr:from>
    <xdr:to>
      <xdr:col>2</xdr:col>
      <xdr:colOff>85725</xdr:colOff>
      <xdr:row>57</xdr:row>
      <xdr:rowOff>28575</xdr:rowOff>
    </xdr:to>
    <xdr:sp macro="" textlink="">
      <xdr:nvSpPr>
        <xdr:cNvPr id="466425" name="Text Box 4"/>
        <xdr:cNvSpPr txBox="1">
          <a:spLocks noChangeArrowheads="1"/>
        </xdr:cNvSpPr>
      </xdr:nvSpPr>
      <xdr:spPr bwMode="auto">
        <a:xfrm>
          <a:off x="114300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53</xdr:row>
      <xdr:rowOff>0</xdr:rowOff>
    </xdr:from>
    <xdr:to>
      <xdr:col>2</xdr:col>
      <xdr:colOff>85725</xdr:colOff>
      <xdr:row>57</xdr:row>
      <xdr:rowOff>28575</xdr:rowOff>
    </xdr:to>
    <xdr:sp macro="" textlink="">
      <xdr:nvSpPr>
        <xdr:cNvPr id="466426" name="Text Box 6"/>
        <xdr:cNvSpPr txBox="1">
          <a:spLocks noChangeArrowheads="1"/>
        </xdr:cNvSpPr>
      </xdr:nvSpPr>
      <xdr:spPr bwMode="auto">
        <a:xfrm>
          <a:off x="114300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53</xdr:row>
      <xdr:rowOff>0</xdr:rowOff>
    </xdr:from>
    <xdr:to>
      <xdr:col>3</xdr:col>
      <xdr:colOff>85725</xdr:colOff>
      <xdr:row>57</xdr:row>
      <xdr:rowOff>28575</xdr:rowOff>
    </xdr:to>
    <xdr:sp macro="" textlink="">
      <xdr:nvSpPr>
        <xdr:cNvPr id="466427" name="Text Box 4"/>
        <xdr:cNvSpPr txBox="1">
          <a:spLocks noChangeArrowheads="1"/>
        </xdr:cNvSpPr>
      </xdr:nvSpPr>
      <xdr:spPr bwMode="auto">
        <a:xfrm>
          <a:off x="253365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53</xdr:row>
      <xdr:rowOff>0</xdr:rowOff>
    </xdr:from>
    <xdr:to>
      <xdr:col>3</xdr:col>
      <xdr:colOff>85725</xdr:colOff>
      <xdr:row>57</xdr:row>
      <xdr:rowOff>28575</xdr:rowOff>
    </xdr:to>
    <xdr:sp macro="" textlink="">
      <xdr:nvSpPr>
        <xdr:cNvPr id="466428" name="Text Box 6"/>
        <xdr:cNvSpPr txBox="1">
          <a:spLocks noChangeArrowheads="1"/>
        </xdr:cNvSpPr>
      </xdr:nvSpPr>
      <xdr:spPr bwMode="auto">
        <a:xfrm>
          <a:off x="253365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53</xdr:row>
      <xdr:rowOff>0</xdr:rowOff>
    </xdr:from>
    <xdr:to>
      <xdr:col>2</xdr:col>
      <xdr:colOff>85725</xdr:colOff>
      <xdr:row>57</xdr:row>
      <xdr:rowOff>28575</xdr:rowOff>
    </xdr:to>
    <xdr:sp macro="" textlink="">
      <xdr:nvSpPr>
        <xdr:cNvPr id="466429" name="Text Box 4"/>
        <xdr:cNvSpPr txBox="1">
          <a:spLocks noChangeArrowheads="1"/>
        </xdr:cNvSpPr>
      </xdr:nvSpPr>
      <xdr:spPr bwMode="auto">
        <a:xfrm>
          <a:off x="114300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53</xdr:row>
      <xdr:rowOff>0</xdr:rowOff>
    </xdr:from>
    <xdr:to>
      <xdr:col>2</xdr:col>
      <xdr:colOff>85725</xdr:colOff>
      <xdr:row>57</xdr:row>
      <xdr:rowOff>28575</xdr:rowOff>
    </xdr:to>
    <xdr:sp macro="" textlink="">
      <xdr:nvSpPr>
        <xdr:cNvPr id="466430" name="Text Box 6"/>
        <xdr:cNvSpPr txBox="1">
          <a:spLocks noChangeArrowheads="1"/>
        </xdr:cNvSpPr>
      </xdr:nvSpPr>
      <xdr:spPr bwMode="auto">
        <a:xfrm>
          <a:off x="114300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xdr:row>
      <xdr:rowOff>0</xdr:rowOff>
    </xdr:from>
    <xdr:to>
      <xdr:col>0</xdr:col>
      <xdr:colOff>85725</xdr:colOff>
      <xdr:row>57</xdr:row>
      <xdr:rowOff>28575</xdr:rowOff>
    </xdr:to>
    <xdr:sp macro="" textlink="">
      <xdr:nvSpPr>
        <xdr:cNvPr id="466431" name="Text Box 4"/>
        <xdr:cNvSpPr txBox="1">
          <a:spLocks noChangeArrowheads="1"/>
        </xdr:cNvSpPr>
      </xdr:nvSpPr>
      <xdr:spPr bwMode="auto">
        <a:xfrm>
          <a:off x="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xdr:row>
      <xdr:rowOff>0</xdr:rowOff>
    </xdr:from>
    <xdr:to>
      <xdr:col>0</xdr:col>
      <xdr:colOff>85725</xdr:colOff>
      <xdr:row>57</xdr:row>
      <xdr:rowOff>28575</xdr:rowOff>
    </xdr:to>
    <xdr:sp macro="" textlink="">
      <xdr:nvSpPr>
        <xdr:cNvPr id="466432" name="Text Box 6"/>
        <xdr:cNvSpPr txBox="1">
          <a:spLocks noChangeArrowheads="1"/>
        </xdr:cNvSpPr>
      </xdr:nvSpPr>
      <xdr:spPr bwMode="auto">
        <a:xfrm>
          <a:off x="0" y="14382750"/>
          <a:ext cx="857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53</xdr:row>
      <xdr:rowOff>0</xdr:rowOff>
    </xdr:from>
    <xdr:to>
      <xdr:col>5</xdr:col>
      <xdr:colOff>85725</xdr:colOff>
      <xdr:row>53</xdr:row>
      <xdr:rowOff>152400</xdr:rowOff>
    </xdr:to>
    <xdr:sp macro="" textlink="">
      <xdr:nvSpPr>
        <xdr:cNvPr id="466433" name="Text Box 4"/>
        <xdr:cNvSpPr txBox="1">
          <a:spLocks noChangeArrowheads="1"/>
        </xdr:cNvSpPr>
      </xdr:nvSpPr>
      <xdr:spPr bwMode="auto">
        <a:xfrm>
          <a:off x="3781425" y="143827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53</xdr:row>
      <xdr:rowOff>0</xdr:rowOff>
    </xdr:from>
    <xdr:to>
      <xdr:col>5</xdr:col>
      <xdr:colOff>85725</xdr:colOff>
      <xdr:row>53</xdr:row>
      <xdr:rowOff>152400</xdr:rowOff>
    </xdr:to>
    <xdr:sp macro="" textlink="">
      <xdr:nvSpPr>
        <xdr:cNvPr id="466434" name="Text Box 6"/>
        <xdr:cNvSpPr txBox="1">
          <a:spLocks noChangeArrowheads="1"/>
        </xdr:cNvSpPr>
      </xdr:nvSpPr>
      <xdr:spPr bwMode="auto">
        <a:xfrm>
          <a:off x="3781425" y="143827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20</xdr:col>
      <xdr:colOff>214050</xdr:colOff>
      <xdr:row>47</xdr:row>
      <xdr:rowOff>122587</xdr:rowOff>
    </xdr:from>
    <xdr:to>
      <xdr:col>20</xdr:col>
      <xdr:colOff>639544</xdr:colOff>
      <xdr:row>47</xdr:row>
      <xdr:rowOff>463509</xdr:rowOff>
    </xdr:to>
    <xdr:sp macro="" textlink="">
      <xdr:nvSpPr>
        <xdr:cNvPr id="4958" name="60 Elipse"/>
        <xdr:cNvSpPr/>
      </xdr:nvSpPr>
      <xdr:spPr bwMode="auto">
        <a:xfrm>
          <a:off x="8510325" y="12447937"/>
          <a:ext cx="42549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19</a:t>
          </a:r>
        </a:p>
      </xdr:txBody>
    </xdr:sp>
    <xdr:clientData/>
  </xdr:twoCellAnchor>
  <xdr:twoCellAnchor>
    <xdr:from>
      <xdr:col>13</xdr:col>
      <xdr:colOff>252710</xdr:colOff>
      <xdr:row>47</xdr:row>
      <xdr:rowOff>147024</xdr:rowOff>
    </xdr:from>
    <xdr:to>
      <xdr:col>15</xdr:col>
      <xdr:colOff>66044</xdr:colOff>
      <xdr:row>47</xdr:row>
      <xdr:rowOff>487946</xdr:rowOff>
    </xdr:to>
    <xdr:sp macro="" textlink="">
      <xdr:nvSpPr>
        <xdr:cNvPr id="4959" name="60 Elipse"/>
        <xdr:cNvSpPr/>
      </xdr:nvSpPr>
      <xdr:spPr bwMode="auto">
        <a:xfrm>
          <a:off x="6663035" y="12472374"/>
          <a:ext cx="44198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18</a:t>
          </a:r>
        </a:p>
      </xdr:txBody>
    </xdr:sp>
    <xdr:clientData/>
  </xdr:twoCellAnchor>
  <xdr:twoCellAnchor>
    <xdr:from>
      <xdr:col>3</xdr:col>
      <xdr:colOff>293004</xdr:colOff>
      <xdr:row>47</xdr:row>
      <xdr:rowOff>128167</xdr:rowOff>
    </xdr:from>
    <xdr:to>
      <xdr:col>4</xdr:col>
      <xdr:colOff>151703</xdr:colOff>
      <xdr:row>47</xdr:row>
      <xdr:rowOff>469089</xdr:rowOff>
    </xdr:to>
    <xdr:sp macro="" textlink="">
      <xdr:nvSpPr>
        <xdr:cNvPr id="4960" name="60 Elipse"/>
        <xdr:cNvSpPr/>
      </xdr:nvSpPr>
      <xdr:spPr bwMode="auto">
        <a:xfrm>
          <a:off x="2826654" y="12453517"/>
          <a:ext cx="439724"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17</a:t>
          </a:r>
        </a:p>
      </xdr:txBody>
    </xdr:sp>
    <xdr:clientData/>
  </xdr:twoCellAnchor>
  <xdr:twoCellAnchor>
    <xdr:from>
      <xdr:col>2</xdr:col>
      <xdr:colOff>514788</xdr:colOff>
      <xdr:row>50</xdr:row>
      <xdr:rowOff>164546</xdr:rowOff>
    </xdr:from>
    <xdr:to>
      <xdr:col>2</xdr:col>
      <xdr:colOff>946055</xdr:colOff>
      <xdr:row>51</xdr:row>
      <xdr:rowOff>175230</xdr:rowOff>
    </xdr:to>
    <xdr:sp macro="" textlink="">
      <xdr:nvSpPr>
        <xdr:cNvPr id="4961" name="60 Elipse"/>
        <xdr:cNvSpPr/>
      </xdr:nvSpPr>
      <xdr:spPr bwMode="auto">
        <a:xfrm>
          <a:off x="1657788" y="13842446"/>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20</a:t>
          </a:r>
        </a:p>
      </xdr:txBody>
    </xdr:sp>
    <xdr:clientData/>
  </xdr:twoCellAnchor>
  <xdr:twoCellAnchor>
    <xdr:from>
      <xdr:col>2</xdr:col>
      <xdr:colOff>520235</xdr:colOff>
      <xdr:row>55</xdr:row>
      <xdr:rowOff>199100</xdr:rowOff>
    </xdr:from>
    <xdr:to>
      <xdr:col>2</xdr:col>
      <xdr:colOff>951502</xdr:colOff>
      <xdr:row>56</xdr:row>
      <xdr:rowOff>160090</xdr:rowOff>
    </xdr:to>
    <xdr:sp macro="" textlink="">
      <xdr:nvSpPr>
        <xdr:cNvPr id="4962" name="60 Elipse"/>
        <xdr:cNvSpPr/>
      </xdr:nvSpPr>
      <xdr:spPr bwMode="auto">
        <a:xfrm>
          <a:off x="1663235" y="15220025"/>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21</a:t>
          </a:r>
        </a:p>
      </xdr:txBody>
    </xdr:sp>
    <xdr:clientData/>
  </xdr:twoCellAnchor>
  <xdr:twoCellAnchor>
    <xdr:from>
      <xdr:col>3</xdr:col>
      <xdr:colOff>77040</xdr:colOff>
      <xdr:row>50</xdr:row>
      <xdr:rowOff>140674</xdr:rowOff>
    </xdr:from>
    <xdr:to>
      <xdr:col>3</xdr:col>
      <xdr:colOff>508307</xdr:colOff>
      <xdr:row>51</xdr:row>
      <xdr:rowOff>151358</xdr:rowOff>
    </xdr:to>
    <xdr:sp macro="" textlink="">
      <xdr:nvSpPr>
        <xdr:cNvPr id="4963" name="60 Elipse"/>
        <xdr:cNvSpPr/>
      </xdr:nvSpPr>
      <xdr:spPr bwMode="auto">
        <a:xfrm>
          <a:off x="2610690" y="13818574"/>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20.1</a:t>
          </a:r>
        </a:p>
      </xdr:txBody>
    </xdr:sp>
    <xdr:clientData/>
  </xdr:twoCellAnchor>
  <xdr:twoCellAnchor>
    <xdr:from>
      <xdr:col>4</xdr:col>
      <xdr:colOff>103833</xdr:colOff>
      <xdr:row>50</xdr:row>
      <xdr:rowOff>173804</xdr:rowOff>
    </xdr:from>
    <xdr:to>
      <xdr:col>4</xdr:col>
      <xdr:colOff>535100</xdr:colOff>
      <xdr:row>51</xdr:row>
      <xdr:rowOff>184488</xdr:rowOff>
    </xdr:to>
    <xdr:sp macro="" textlink="">
      <xdr:nvSpPr>
        <xdr:cNvPr id="4964" name="60 Elipse"/>
        <xdr:cNvSpPr/>
      </xdr:nvSpPr>
      <xdr:spPr bwMode="auto">
        <a:xfrm>
          <a:off x="3218508" y="13851704"/>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20.2</a:t>
          </a:r>
        </a:p>
      </xdr:txBody>
    </xdr:sp>
    <xdr:clientData/>
  </xdr:twoCellAnchor>
  <xdr:twoCellAnchor>
    <xdr:from>
      <xdr:col>12</xdr:col>
      <xdr:colOff>153641</xdr:colOff>
      <xdr:row>51</xdr:row>
      <xdr:rowOff>30602</xdr:rowOff>
    </xdr:from>
    <xdr:to>
      <xdr:col>13</xdr:col>
      <xdr:colOff>275942</xdr:colOff>
      <xdr:row>52</xdr:row>
      <xdr:rowOff>48502</xdr:rowOff>
    </xdr:to>
    <xdr:sp macro="" textlink="">
      <xdr:nvSpPr>
        <xdr:cNvPr id="4965" name="60 Elipse"/>
        <xdr:cNvSpPr/>
      </xdr:nvSpPr>
      <xdr:spPr bwMode="auto">
        <a:xfrm>
          <a:off x="6249641" y="14032352"/>
          <a:ext cx="436626" cy="341750"/>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20.5</a:t>
          </a:r>
        </a:p>
      </xdr:txBody>
    </xdr:sp>
    <xdr:clientData/>
  </xdr:twoCellAnchor>
  <xdr:twoCellAnchor>
    <xdr:from>
      <xdr:col>12</xdr:col>
      <xdr:colOff>158835</xdr:colOff>
      <xdr:row>49</xdr:row>
      <xdr:rowOff>424014</xdr:rowOff>
    </xdr:from>
    <xdr:to>
      <xdr:col>13</xdr:col>
      <xdr:colOff>281136</xdr:colOff>
      <xdr:row>51</xdr:row>
      <xdr:rowOff>2936</xdr:rowOff>
    </xdr:to>
    <xdr:sp macro="" textlink="">
      <xdr:nvSpPr>
        <xdr:cNvPr id="4966" name="60 Elipse"/>
        <xdr:cNvSpPr/>
      </xdr:nvSpPr>
      <xdr:spPr bwMode="auto">
        <a:xfrm>
          <a:off x="6254835" y="13663764"/>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20.3</a:t>
          </a:r>
        </a:p>
      </xdr:txBody>
    </xdr:sp>
    <xdr:clientData/>
  </xdr:twoCellAnchor>
  <xdr:twoCellAnchor>
    <xdr:from>
      <xdr:col>4</xdr:col>
      <xdr:colOff>162590</xdr:colOff>
      <xdr:row>55</xdr:row>
      <xdr:rowOff>217994</xdr:rowOff>
    </xdr:from>
    <xdr:to>
      <xdr:col>4</xdr:col>
      <xdr:colOff>593857</xdr:colOff>
      <xdr:row>56</xdr:row>
      <xdr:rowOff>178984</xdr:rowOff>
    </xdr:to>
    <xdr:sp macro="" textlink="">
      <xdr:nvSpPr>
        <xdr:cNvPr id="4967" name="60 Elipse"/>
        <xdr:cNvSpPr/>
      </xdr:nvSpPr>
      <xdr:spPr bwMode="auto">
        <a:xfrm>
          <a:off x="3277265" y="15238919"/>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21.2</a:t>
          </a:r>
        </a:p>
      </xdr:txBody>
    </xdr:sp>
    <xdr:clientData/>
  </xdr:twoCellAnchor>
  <xdr:twoCellAnchor>
    <xdr:from>
      <xdr:col>3</xdr:col>
      <xdr:colOff>75107</xdr:colOff>
      <xdr:row>55</xdr:row>
      <xdr:rowOff>207754</xdr:rowOff>
    </xdr:from>
    <xdr:to>
      <xdr:col>3</xdr:col>
      <xdr:colOff>506374</xdr:colOff>
      <xdr:row>56</xdr:row>
      <xdr:rowOff>168744</xdr:rowOff>
    </xdr:to>
    <xdr:sp macro="" textlink="">
      <xdr:nvSpPr>
        <xdr:cNvPr id="4968" name="60 Elipse"/>
        <xdr:cNvSpPr/>
      </xdr:nvSpPr>
      <xdr:spPr bwMode="auto">
        <a:xfrm>
          <a:off x="2608757" y="15228679"/>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21.1</a:t>
          </a:r>
        </a:p>
      </xdr:txBody>
    </xdr:sp>
    <xdr:clientData/>
  </xdr:twoCellAnchor>
  <xdr:twoCellAnchor>
    <xdr:from>
      <xdr:col>12</xdr:col>
      <xdr:colOff>148444</xdr:colOff>
      <xdr:row>55</xdr:row>
      <xdr:rowOff>24716</xdr:rowOff>
    </xdr:from>
    <xdr:to>
      <xdr:col>13</xdr:col>
      <xdr:colOff>270745</xdr:colOff>
      <xdr:row>55</xdr:row>
      <xdr:rowOff>365638</xdr:rowOff>
    </xdr:to>
    <xdr:sp macro="" textlink="">
      <xdr:nvSpPr>
        <xdr:cNvPr id="4969" name="60 Elipse"/>
        <xdr:cNvSpPr/>
      </xdr:nvSpPr>
      <xdr:spPr bwMode="auto">
        <a:xfrm>
          <a:off x="6244444" y="15045641"/>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21.3</a:t>
          </a:r>
        </a:p>
      </xdr:txBody>
    </xdr:sp>
    <xdr:clientData/>
  </xdr:twoCellAnchor>
  <xdr:twoCellAnchor>
    <xdr:from>
      <xdr:col>20</xdr:col>
      <xdr:colOff>196609</xdr:colOff>
      <xdr:row>55</xdr:row>
      <xdr:rowOff>26071</xdr:rowOff>
    </xdr:from>
    <xdr:to>
      <xdr:col>20</xdr:col>
      <xdr:colOff>627876</xdr:colOff>
      <xdr:row>55</xdr:row>
      <xdr:rowOff>366993</xdr:rowOff>
    </xdr:to>
    <xdr:sp macro="" textlink="">
      <xdr:nvSpPr>
        <xdr:cNvPr id="4970" name="60 Elipse"/>
        <xdr:cNvSpPr/>
      </xdr:nvSpPr>
      <xdr:spPr bwMode="auto">
        <a:xfrm>
          <a:off x="8492884" y="15046996"/>
          <a:ext cx="431267"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21.4</a:t>
          </a:r>
        </a:p>
      </xdr:txBody>
    </xdr:sp>
    <xdr:clientData/>
  </xdr:twoCellAnchor>
  <xdr:twoCellAnchor>
    <xdr:from>
      <xdr:col>20</xdr:col>
      <xdr:colOff>217992</xdr:colOff>
      <xdr:row>51</xdr:row>
      <xdr:rowOff>15017</xdr:rowOff>
    </xdr:from>
    <xdr:to>
      <xdr:col>20</xdr:col>
      <xdr:colOff>649259</xdr:colOff>
      <xdr:row>52</xdr:row>
      <xdr:rowOff>32917</xdr:rowOff>
    </xdr:to>
    <xdr:sp macro="" textlink="">
      <xdr:nvSpPr>
        <xdr:cNvPr id="4971" name="60 Elipse"/>
        <xdr:cNvSpPr/>
      </xdr:nvSpPr>
      <xdr:spPr bwMode="auto">
        <a:xfrm>
          <a:off x="8514267" y="14016767"/>
          <a:ext cx="431267" cy="341750"/>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20.6</a:t>
          </a:r>
        </a:p>
      </xdr:txBody>
    </xdr:sp>
    <xdr:clientData/>
  </xdr:twoCellAnchor>
  <xdr:twoCellAnchor>
    <xdr:from>
      <xdr:col>20</xdr:col>
      <xdr:colOff>205870</xdr:colOff>
      <xdr:row>49</xdr:row>
      <xdr:rowOff>423822</xdr:rowOff>
    </xdr:from>
    <xdr:to>
      <xdr:col>20</xdr:col>
      <xdr:colOff>637137</xdr:colOff>
      <xdr:row>50</xdr:row>
      <xdr:rowOff>318550</xdr:rowOff>
    </xdr:to>
    <xdr:sp macro="" textlink="">
      <xdr:nvSpPr>
        <xdr:cNvPr id="4972" name="60 Elipse"/>
        <xdr:cNvSpPr/>
      </xdr:nvSpPr>
      <xdr:spPr bwMode="auto">
        <a:xfrm>
          <a:off x="8502145" y="13663572"/>
          <a:ext cx="431267" cy="332878"/>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20.4</a:t>
          </a:r>
        </a:p>
      </xdr:txBody>
    </xdr:sp>
    <xdr:clientData/>
  </xdr:twoCellAnchor>
  <xdr:twoCellAnchor>
    <xdr:from>
      <xdr:col>20</xdr:col>
      <xdr:colOff>186593</xdr:colOff>
      <xdr:row>56</xdr:row>
      <xdr:rowOff>86686</xdr:rowOff>
    </xdr:from>
    <xdr:to>
      <xdr:col>20</xdr:col>
      <xdr:colOff>617860</xdr:colOff>
      <xdr:row>56</xdr:row>
      <xdr:rowOff>427608</xdr:rowOff>
    </xdr:to>
    <xdr:sp macro="" textlink="">
      <xdr:nvSpPr>
        <xdr:cNvPr id="4973" name="60 Elipse"/>
        <xdr:cNvSpPr/>
      </xdr:nvSpPr>
      <xdr:spPr bwMode="auto">
        <a:xfrm>
          <a:off x="8482868" y="15479086"/>
          <a:ext cx="431267"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21.6</a:t>
          </a:r>
        </a:p>
      </xdr:txBody>
    </xdr:sp>
    <xdr:clientData/>
  </xdr:twoCellAnchor>
  <xdr:twoCellAnchor>
    <xdr:from>
      <xdr:col>21</xdr:col>
      <xdr:colOff>264589</xdr:colOff>
      <xdr:row>50</xdr:row>
      <xdr:rowOff>139168</xdr:rowOff>
    </xdr:from>
    <xdr:to>
      <xdr:col>21</xdr:col>
      <xdr:colOff>695856</xdr:colOff>
      <xdr:row>51</xdr:row>
      <xdr:rowOff>149852</xdr:rowOff>
    </xdr:to>
    <xdr:sp macro="" textlink="">
      <xdr:nvSpPr>
        <xdr:cNvPr id="4974" name="60 Elipse"/>
        <xdr:cNvSpPr/>
      </xdr:nvSpPr>
      <xdr:spPr bwMode="auto">
        <a:xfrm>
          <a:off x="9294289" y="13817068"/>
          <a:ext cx="431267" cy="334534"/>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20.7</a:t>
          </a:r>
        </a:p>
      </xdr:txBody>
    </xdr:sp>
    <xdr:clientData/>
  </xdr:twoCellAnchor>
  <xdr:twoCellAnchor>
    <xdr:from>
      <xdr:col>21</xdr:col>
      <xdr:colOff>276311</xdr:colOff>
      <xdr:row>55</xdr:row>
      <xdr:rowOff>259148</xdr:rowOff>
    </xdr:from>
    <xdr:to>
      <xdr:col>21</xdr:col>
      <xdr:colOff>707578</xdr:colOff>
      <xdr:row>56</xdr:row>
      <xdr:rowOff>220138</xdr:rowOff>
    </xdr:to>
    <xdr:sp macro="" textlink="">
      <xdr:nvSpPr>
        <xdr:cNvPr id="4975" name="60 Elipse"/>
        <xdr:cNvSpPr/>
      </xdr:nvSpPr>
      <xdr:spPr bwMode="auto">
        <a:xfrm>
          <a:off x="9306011" y="15280073"/>
          <a:ext cx="431267" cy="332465"/>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21.7</a:t>
          </a:r>
        </a:p>
      </xdr:txBody>
    </xdr:sp>
    <xdr:clientData/>
  </xdr:twoCellAnchor>
  <xdr:twoCellAnchor>
    <xdr:from>
      <xdr:col>14</xdr:col>
      <xdr:colOff>254468</xdr:colOff>
      <xdr:row>50</xdr:row>
      <xdr:rowOff>171755</xdr:rowOff>
    </xdr:from>
    <xdr:to>
      <xdr:col>18</xdr:col>
      <xdr:colOff>301797</xdr:colOff>
      <xdr:row>50</xdr:row>
      <xdr:rowOff>171755</xdr:rowOff>
    </xdr:to>
    <xdr:cxnSp macro="">
      <xdr:nvCxnSpPr>
        <xdr:cNvPr id="4976" name="Conector recto 4975"/>
        <xdr:cNvCxnSpPr/>
      </xdr:nvCxnSpPr>
      <xdr:spPr>
        <a:xfrm>
          <a:off x="6979118" y="13849655"/>
          <a:ext cx="1304629"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231033</xdr:colOff>
      <xdr:row>51</xdr:row>
      <xdr:rowOff>188156</xdr:rowOff>
    </xdr:from>
    <xdr:to>
      <xdr:col>18</xdr:col>
      <xdr:colOff>273827</xdr:colOff>
      <xdr:row>51</xdr:row>
      <xdr:rowOff>188156</xdr:rowOff>
    </xdr:to>
    <xdr:cxnSp macro="">
      <xdr:nvCxnSpPr>
        <xdr:cNvPr id="4977" name="Conector recto 4976"/>
        <xdr:cNvCxnSpPr/>
      </xdr:nvCxnSpPr>
      <xdr:spPr>
        <a:xfrm>
          <a:off x="6955683" y="14189906"/>
          <a:ext cx="1300094" cy="0"/>
        </a:xfrm>
        <a:prstGeom prst="line">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164082</xdr:colOff>
      <xdr:row>55</xdr:row>
      <xdr:rowOff>174614</xdr:rowOff>
    </xdr:from>
    <xdr:to>
      <xdr:col>11</xdr:col>
      <xdr:colOff>291543</xdr:colOff>
      <xdr:row>55</xdr:row>
      <xdr:rowOff>174615</xdr:rowOff>
    </xdr:to>
    <xdr:cxnSp macro="">
      <xdr:nvCxnSpPr>
        <xdr:cNvPr id="4978" name="Conector recto de flecha 4977"/>
        <xdr:cNvCxnSpPr/>
      </xdr:nvCxnSpPr>
      <xdr:spPr>
        <a:xfrm flipV="1">
          <a:off x="4688457" y="15195539"/>
          <a:ext cx="1384761" cy="1"/>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153499</xdr:colOff>
      <xdr:row>50</xdr:row>
      <xdr:rowOff>150590</xdr:rowOff>
    </xdr:from>
    <xdr:to>
      <xdr:col>11</xdr:col>
      <xdr:colOff>297590</xdr:colOff>
      <xdr:row>50</xdr:row>
      <xdr:rowOff>154369</xdr:rowOff>
    </xdr:to>
    <xdr:cxnSp macro="">
      <xdr:nvCxnSpPr>
        <xdr:cNvPr id="4979" name="Conector recto de flecha 4978"/>
        <xdr:cNvCxnSpPr/>
      </xdr:nvCxnSpPr>
      <xdr:spPr>
        <a:xfrm flipV="1">
          <a:off x="4677874" y="13828490"/>
          <a:ext cx="1401391" cy="3779"/>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174666</xdr:colOff>
      <xdr:row>51</xdr:row>
      <xdr:rowOff>191180</xdr:rowOff>
    </xdr:from>
    <xdr:to>
      <xdr:col>11</xdr:col>
      <xdr:colOff>302127</xdr:colOff>
      <xdr:row>51</xdr:row>
      <xdr:rowOff>201763</xdr:rowOff>
    </xdr:to>
    <xdr:cxnSp macro="">
      <xdr:nvCxnSpPr>
        <xdr:cNvPr id="4980" name="Conector recto de flecha 4979"/>
        <xdr:cNvCxnSpPr/>
      </xdr:nvCxnSpPr>
      <xdr:spPr>
        <a:xfrm flipV="1">
          <a:off x="4699041" y="14192930"/>
          <a:ext cx="1384761" cy="10583"/>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260515</xdr:colOff>
      <xdr:row>56</xdr:row>
      <xdr:rowOff>364326</xdr:rowOff>
    </xdr:from>
    <xdr:to>
      <xdr:col>18</xdr:col>
      <xdr:colOff>289702</xdr:colOff>
      <xdr:row>56</xdr:row>
      <xdr:rowOff>365082</xdr:rowOff>
    </xdr:to>
    <xdr:cxnSp macro="">
      <xdr:nvCxnSpPr>
        <xdr:cNvPr id="4981" name="Conector recto de flecha 4980"/>
        <xdr:cNvCxnSpPr/>
      </xdr:nvCxnSpPr>
      <xdr:spPr>
        <a:xfrm>
          <a:off x="6985165" y="15756726"/>
          <a:ext cx="1286487" cy="756"/>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246908</xdr:colOff>
      <xdr:row>55</xdr:row>
      <xdr:rowOff>159497</xdr:rowOff>
    </xdr:from>
    <xdr:to>
      <xdr:col>18</xdr:col>
      <xdr:colOff>283655</xdr:colOff>
      <xdr:row>55</xdr:row>
      <xdr:rowOff>177638</xdr:rowOff>
    </xdr:to>
    <xdr:cxnSp macro="">
      <xdr:nvCxnSpPr>
        <xdr:cNvPr id="4982" name="Conector recto de flecha 4981"/>
        <xdr:cNvCxnSpPr/>
      </xdr:nvCxnSpPr>
      <xdr:spPr>
        <a:xfrm flipV="1">
          <a:off x="6971558" y="15180422"/>
          <a:ext cx="1294047" cy="18141"/>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193564</xdr:colOff>
      <xdr:row>56</xdr:row>
      <xdr:rowOff>391540</xdr:rowOff>
    </xdr:from>
    <xdr:to>
      <xdr:col>11</xdr:col>
      <xdr:colOff>273097</xdr:colOff>
      <xdr:row>56</xdr:row>
      <xdr:rowOff>395017</xdr:rowOff>
    </xdr:to>
    <xdr:cxnSp macro="">
      <xdr:nvCxnSpPr>
        <xdr:cNvPr id="4983" name="Conector recto de flecha 4982"/>
        <xdr:cNvCxnSpPr/>
      </xdr:nvCxnSpPr>
      <xdr:spPr>
        <a:xfrm>
          <a:off x="4717939" y="15783940"/>
          <a:ext cx="1336833" cy="3477"/>
        </a:xfrm>
        <a:prstGeom prst="straightConnector1">
          <a:avLst/>
        </a:prstGeom>
        <a:ln w="19050">
          <a:solidFill>
            <a:schemeClr val="bg2">
              <a:lumMod val="2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156727</xdr:colOff>
      <xdr:row>56</xdr:row>
      <xdr:rowOff>66130</xdr:rowOff>
    </xdr:from>
    <xdr:to>
      <xdr:col>13</xdr:col>
      <xdr:colOff>279028</xdr:colOff>
      <xdr:row>56</xdr:row>
      <xdr:rowOff>407052</xdr:rowOff>
    </xdr:to>
    <xdr:sp macro="" textlink="">
      <xdr:nvSpPr>
        <xdr:cNvPr id="4984" name="60 Elipse"/>
        <xdr:cNvSpPr/>
      </xdr:nvSpPr>
      <xdr:spPr bwMode="auto">
        <a:xfrm>
          <a:off x="6252727" y="15458530"/>
          <a:ext cx="43662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100" b="1">
              <a:latin typeface="Arial" pitchFamily="34" charset="0"/>
              <a:cs typeface="Arial" pitchFamily="34" charset="0"/>
            </a:rPr>
            <a:t>21.5</a:t>
          </a:r>
        </a:p>
      </xdr:txBody>
    </xdr:sp>
    <xdr:clientData/>
  </xdr:twoCellAnchor>
  <xdr:twoCellAnchor>
    <xdr:from>
      <xdr:col>8</xdr:col>
      <xdr:colOff>246909</xdr:colOff>
      <xdr:row>45</xdr:row>
      <xdr:rowOff>14913</xdr:rowOff>
    </xdr:from>
    <xdr:to>
      <xdr:col>10</xdr:col>
      <xdr:colOff>42925</xdr:colOff>
      <xdr:row>45</xdr:row>
      <xdr:rowOff>355835</xdr:rowOff>
    </xdr:to>
    <xdr:sp macro="" textlink="">
      <xdr:nvSpPr>
        <xdr:cNvPr id="4985" name="60 Elipse"/>
        <xdr:cNvSpPr/>
      </xdr:nvSpPr>
      <xdr:spPr bwMode="auto">
        <a:xfrm>
          <a:off x="5085609" y="11902113"/>
          <a:ext cx="424666" cy="340922"/>
        </a:xfrm>
        <a:prstGeom prst="ellips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MX" sz="1400" b="1">
              <a:latin typeface="Arial" pitchFamily="34" charset="0"/>
              <a:cs typeface="Arial" pitchFamily="34" charset="0"/>
            </a:rPr>
            <a:t>16</a:t>
          </a:r>
        </a:p>
      </xdr:txBody>
    </xdr:sp>
    <xdr:clientData/>
  </xdr:twoCellAnchor>
  <xdr:twoCellAnchor>
    <xdr:from>
      <xdr:col>22</xdr:col>
      <xdr:colOff>240195</xdr:colOff>
      <xdr:row>1</xdr:row>
      <xdr:rowOff>0</xdr:rowOff>
    </xdr:from>
    <xdr:to>
      <xdr:col>22</xdr:col>
      <xdr:colOff>1159565</xdr:colOff>
      <xdr:row>2</xdr:row>
      <xdr:rowOff>33130</xdr:rowOff>
    </xdr:to>
    <xdr:sp macro="" textlink="">
      <xdr:nvSpPr>
        <xdr:cNvPr id="4923" name="Rectángulo redondeado 4922">
          <a:hlinkClick xmlns:r="http://schemas.openxmlformats.org/officeDocument/2006/relationships" r:id="rId2" tooltip="De click aqui para regresar a Inicio"/>
        </xdr:cNvPr>
        <xdr:cNvSpPr/>
      </xdr:nvSpPr>
      <xdr:spPr>
        <a:xfrm>
          <a:off x="10229021" y="165652"/>
          <a:ext cx="919370" cy="273326"/>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lang="es-MX" sz="1100"/>
            <a:t>INICIO</a:t>
          </a:r>
        </a:p>
      </xdr:txBody>
    </xdr:sp>
    <xdr:clientData/>
  </xdr:twoCellAnchor>
  <xdr:twoCellAnchor>
    <xdr:from>
      <xdr:col>22</xdr:col>
      <xdr:colOff>82826</xdr:colOff>
      <xdr:row>89</xdr:row>
      <xdr:rowOff>8282</xdr:rowOff>
    </xdr:from>
    <xdr:to>
      <xdr:col>22</xdr:col>
      <xdr:colOff>1002196</xdr:colOff>
      <xdr:row>89</xdr:row>
      <xdr:rowOff>281608</xdr:rowOff>
    </xdr:to>
    <xdr:sp macro="" textlink="">
      <xdr:nvSpPr>
        <xdr:cNvPr id="4924" name="Rectángulo redondeado 4923">
          <a:hlinkClick xmlns:r="http://schemas.openxmlformats.org/officeDocument/2006/relationships" r:id="rId2" tooltip="De click aqui para regresar a Inicio"/>
        </xdr:cNvPr>
        <xdr:cNvSpPr/>
      </xdr:nvSpPr>
      <xdr:spPr>
        <a:xfrm>
          <a:off x="10071652" y="25112869"/>
          <a:ext cx="919370" cy="273326"/>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lang="es-MX" sz="1100"/>
            <a:t>INICIO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914400</xdr:colOff>
      <xdr:row>8</xdr:row>
      <xdr:rowOff>85725</xdr:rowOff>
    </xdr:from>
    <xdr:to>
      <xdr:col>2</xdr:col>
      <xdr:colOff>990600</xdr:colOff>
      <xdr:row>9</xdr:row>
      <xdr:rowOff>57150</xdr:rowOff>
    </xdr:to>
    <xdr:sp macro="" textlink="">
      <xdr:nvSpPr>
        <xdr:cNvPr id="2" name="Text Box 2"/>
        <xdr:cNvSpPr txBox="1">
          <a:spLocks noChangeArrowheads="1"/>
        </xdr:cNvSpPr>
      </xdr:nvSpPr>
      <xdr:spPr bwMode="auto">
        <a:xfrm>
          <a:off x="2124075" y="16573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85725</xdr:colOff>
      <xdr:row>23</xdr:row>
      <xdr:rowOff>209550</xdr:rowOff>
    </xdr:to>
    <xdr:sp macro="" textlink="">
      <xdr:nvSpPr>
        <xdr:cNvPr id="3" name="Text Box 4"/>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85725</xdr:colOff>
      <xdr:row>23</xdr:row>
      <xdr:rowOff>209550</xdr:rowOff>
    </xdr:to>
    <xdr:sp macro="" textlink="">
      <xdr:nvSpPr>
        <xdr:cNvPr id="4" name="Text Box 6"/>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85725</xdr:colOff>
      <xdr:row>23</xdr:row>
      <xdr:rowOff>209550</xdr:rowOff>
    </xdr:to>
    <xdr:sp macro="" textlink="">
      <xdr:nvSpPr>
        <xdr:cNvPr id="5" name="Text Box 8"/>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76200</xdr:colOff>
      <xdr:row>1</xdr:row>
      <xdr:rowOff>38100</xdr:rowOff>
    </xdr:to>
    <xdr:sp macro="" textlink="">
      <xdr:nvSpPr>
        <xdr:cNvPr id="6" name="Text Box 11"/>
        <xdr:cNvSpPr txBox="1">
          <a:spLocks noChangeArrowheads="1"/>
        </xdr:cNvSpPr>
      </xdr:nvSpPr>
      <xdr:spPr bwMode="auto">
        <a:xfrm>
          <a:off x="0"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358636</xdr:colOff>
      <xdr:row>0</xdr:row>
      <xdr:rowOff>157370</xdr:rowOff>
    </xdr:from>
    <xdr:to>
      <xdr:col>2</xdr:col>
      <xdr:colOff>123265</xdr:colOff>
      <xdr:row>2</xdr:row>
      <xdr:rowOff>304386</xdr:rowOff>
    </xdr:to>
    <xdr:sp macro="" textlink="">
      <xdr:nvSpPr>
        <xdr:cNvPr id="7" name="Text Box 13"/>
        <xdr:cNvSpPr txBox="1">
          <a:spLocks noChangeArrowheads="1"/>
        </xdr:cNvSpPr>
      </xdr:nvSpPr>
      <xdr:spPr bwMode="auto">
        <a:xfrm>
          <a:off x="358636" y="157370"/>
          <a:ext cx="974304" cy="547066"/>
        </a:xfrm>
        <a:prstGeom prst="rect">
          <a:avLst/>
        </a:prstGeom>
        <a:noFill/>
        <a:ln w="9525">
          <a:solidFill>
            <a:schemeClr val="tx1"/>
          </a:solidFill>
          <a:miter lim="800000"/>
          <a:headEnd/>
          <a:tailEnd/>
        </a:ln>
      </xdr:spPr>
      <xdr:txBody>
        <a:bodyPr vertOverflow="clip" wrap="square" lIns="27432" tIns="18288" rIns="27432" bIns="0" anchor="t" upright="1"/>
        <a:lstStyle/>
        <a:p>
          <a:pPr algn="ctr" rtl="0">
            <a:defRPr sz="1000"/>
          </a:pPr>
          <a:endParaRPr lang="es-MX" sz="800" b="1" i="0" u="none" strike="noStrike" baseline="0">
            <a:solidFill>
              <a:srgbClr val="000000"/>
            </a:solidFill>
            <a:latin typeface="Arial"/>
            <a:cs typeface="Arial"/>
          </a:endParaRPr>
        </a:p>
        <a:p>
          <a:pPr algn="ctr" rtl="0">
            <a:defRPr sz="1000"/>
          </a:pPr>
          <a:r>
            <a:rPr lang="es-MX" sz="800" b="1" i="0" u="none" strike="noStrike" baseline="0">
              <a:solidFill>
                <a:srgbClr val="000000"/>
              </a:solidFill>
              <a:latin typeface="Arial"/>
              <a:cs typeface="Arial"/>
            </a:rPr>
            <a:t>LOGOTIPO DE LA ENTIDAD FISCALIZADA</a:t>
          </a:r>
        </a:p>
      </xdr:txBody>
    </xdr:sp>
    <xdr:clientData/>
  </xdr:twoCellAnchor>
  <xdr:twoCellAnchor>
    <xdr:from>
      <xdr:col>21</xdr:col>
      <xdr:colOff>389283</xdr:colOff>
      <xdr:row>3</xdr:row>
      <xdr:rowOff>4770</xdr:rowOff>
    </xdr:from>
    <xdr:to>
      <xdr:col>23</xdr:col>
      <xdr:colOff>0</xdr:colOff>
      <xdr:row>4</xdr:row>
      <xdr:rowOff>94222</xdr:rowOff>
    </xdr:to>
    <xdr:sp macro="" textlink="">
      <xdr:nvSpPr>
        <xdr:cNvPr id="9" name="AutoShape 6"/>
        <xdr:cNvSpPr>
          <a:spLocks noChangeArrowheads="1"/>
        </xdr:cNvSpPr>
      </xdr:nvSpPr>
      <xdr:spPr bwMode="auto">
        <a:xfrm>
          <a:off x="9199908" y="642945"/>
          <a:ext cx="1401417" cy="289477"/>
        </a:xfrm>
        <a:prstGeom prst="roundRect">
          <a:avLst>
            <a:gd name="adj" fmla="val 16667"/>
          </a:avLst>
        </a:prstGeom>
        <a:noFill/>
        <a:ln w="9525">
          <a:solidFill>
            <a:srgbClr val="000000"/>
          </a:solidFill>
          <a:round/>
          <a:headEnd/>
          <a:tailEnd/>
        </a:ln>
      </xdr:spPr>
      <xdr:txBody>
        <a:bodyPr vertOverflow="clip" wrap="square" lIns="27432" tIns="22860" rIns="0" bIns="22860" anchor="ctr" upright="1"/>
        <a:lstStyle/>
        <a:p>
          <a:pPr algn="l" rtl="0">
            <a:defRPr sz="1000"/>
          </a:pPr>
          <a:r>
            <a:rPr lang="es-MX" sz="900" b="1" i="0" u="none" strike="noStrike" baseline="0">
              <a:solidFill>
                <a:srgbClr val="000000"/>
              </a:solidFill>
              <a:latin typeface="Arial"/>
              <a:cs typeface="Arial"/>
            </a:rPr>
            <a:t>HOJA:      1    DE:    1</a:t>
          </a:r>
        </a:p>
      </xdr:txBody>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0"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1"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2"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3"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4"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5"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6"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7"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8"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19"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20" name="Text Box 8"/>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xdr:row>
      <xdr:rowOff>0</xdr:rowOff>
    </xdr:from>
    <xdr:to>
      <xdr:col>0</xdr:col>
      <xdr:colOff>76200</xdr:colOff>
      <xdr:row>2</xdr:row>
      <xdr:rowOff>38100</xdr:rowOff>
    </xdr:to>
    <xdr:sp macro="" textlink="">
      <xdr:nvSpPr>
        <xdr:cNvPr id="21" name="Text Box 2"/>
        <xdr:cNvSpPr txBox="1">
          <a:spLocks noChangeArrowheads="1"/>
        </xdr:cNvSpPr>
      </xdr:nvSpPr>
      <xdr:spPr bwMode="auto">
        <a:xfrm>
          <a:off x="0" y="1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xdr:row>
      <xdr:rowOff>0</xdr:rowOff>
    </xdr:from>
    <xdr:to>
      <xdr:col>0</xdr:col>
      <xdr:colOff>76200</xdr:colOff>
      <xdr:row>2</xdr:row>
      <xdr:rowOff>38100</xdr:rowOff>
    </xdr:to>
    <xdr:sp macro="" textlink="">
      <xdr:nvSpPr>
        <xdr:cNvPr id="22" name="Text Box 10"/>
        <xdr:cNvSpPr txBox="1">
          <a:spLocks noChangeArrowheads="1"/>
        </xdr:cNvSpPr>
      </xdr:nvSpPr>
      <xdr:spPr bwMode="auto">
        <a:xfrm>
          <a:off x="0" y="1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xdr:row>
      <xdr:rowOff>0</xdr:rowOff>
    </xdr:from>
    <xdr:to>
      <xdr:col>0</xdr:col>
      <xdr:colOff>76200</xdr:colOff>
      <xdr:row>2</xdr:row>
      <xdr:rowOff>38100</xdr:rowOff>
    </xdr:to>
    <xdr:sp macro="" textlink="">
      <xdr:nvSpPr>
        <xdr:cNvPr id="23" name="Text Box 11"/>
        <xdr:cNvSpPr txBox="1">
          <a:spLocks noChangeArrowheads="1"/>
        </xdr:cNvSpPr>
      </xdr:nvSpPr>
      <xdr:spPr bwMode="auto">
        <a:xfrm>
          <a:off x="0" y="161925"/>
          <a:ext cx="76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5"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26"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27"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190500</xdr:rowOff>
    </xdr:to>
    <xdr:sp macro="" textlink="">
      <xdr:nvSpPr>
        <xdr:cNvPr id="28" name="Text Box 4"/>
        <xdr:cNvSpPr txBox="1">
          <a:spLocks noChangeArrowheads="1"/>
        </xdr:cNvSpPr>
      </xdr:nvSpPr>
      <xdr:spPr bwMode="auto">
        <a:xfrm>
          <a:off x="1209675" y="522541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190500</xdr:rowOff>
    </xdr:to>
    <xdr:sp macro="" textlink="">
      <xdr:nvSpPr>
        <xdr:cNvPr id="29" name="Text Box 6"/>
        <xdr:cNvSpPr txBox="1">
          <a:spLocks noChangeArrowheads="1"/>
        </xdr:cNvSpPr>
      </xdr:nvSpPr>
      <xdr:spPr bwMode="auto">
        <a:xfrm>
          <a:off x="1209675" y="522541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30"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31"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32"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33"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114300</xdr:rowOff>
    </xdr:to>
    <xdr:sp macro="" textlink="">
      <xdr:nvSpPr>
        <xdr:cNvPr id="34" name="Text Box 4"/>
        <xdr:cNvSpPr txBox="1">
          <a:spLocks noChangeArrowheads="1"/>
        </xdr:cNvSpPr>
      </xdr:nvSpPr>
      <xdr:spPr bwMode="auto">
        <a:xfrm>
          <a:off x="1209675" y="5225415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114300</xdr:rowOff>
    </xdr:to>
    <xdr:sp macro="" textlink="">
      <xdr:nvSpPr>
        <xdr:cNvPr id="35" name="Text Box 6"/>
        <xdr:cNvSpPr txBox="1">
          <a:spLocks noChangeArrowheads="1"/>
        </xdr:cNvSpPr>
      </xdr:nvSpPr>
      <xdr:spPr bwMode="auto">
        <a:xfrm>
          <a:off x="1209675" y="5225415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36"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37"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38"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39"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133350</xdr:rowOff>
    </xdr:to>
    <xdr:sp macro="" textlink="">
      <xdr:nvSpPr>
        <xdr:cNvPr id="40" name="Text Box 4"/>
        <xdr:cNvSpPr txBox="1">
          <a:spLocks noChangeArrowheads="1"/>
        </xdr:cNvSpPr>
      </xdr:nvSpPr>
      <xdr:spPr bwMode="auto">
        <a:xfrm>
          <a:off x="1209675" y="522541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133350</xdr:rowOff>
    </xdr:to>
    <xdr:sp macro="" textlink="">
      <xdr:nvSpPr>
        <xdr:cNvPr id="41" name="Text Box 6"/>
        <xdr:cNvSpPr txBox="1">
          <a:spLocks noChangeArrowheads="1"/>
        </xdr:cNvSpPr>
      </xdr:nvSpPr>
      <xdr:spPr bwMode="auto">
        <a:xfrm>
          <a:off x="1209675" y="52254150"/>
          <a:ext cx="762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57150</xdr:rowOff>
    </xdr:to>
    <xdr:sp macro="" textlink="">
      <xdr:nvSpPr>
        <xdr:cNvPr id="42" name="Text Box 4"/>
        <xdr:cNvSpPr txBox="1">
          <a:spLocks noChangeArrowheads="1"/>
        </xdr:cNvSpPr>
      </xdr:nvSpPr>
      <xdr:spPr bwMode="auto">
        <a:xfrm>
          <a:off x="1209675" y="52254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57150</xdr:rowOff>
    </xdr:to>
    <xdr:sp macro="" textlink="">
      <xdr:nvSpPr>
        <xdr:cNvPr id="43" name="Text Box 6"/>
        <xdr:cNvSpPr txBox="1">
          <a:spLocks noChangeArrowheads="1"/>
        </xdr:cNvSpPr>
      </xdr:nvSpPr>
      <xdr:spPr bwMode="auto">
        <a:xfrm>
          <a:off x="1209675" y="52254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44"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45"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46"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47"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209550</xdr:rowOff>
    </xdr:to>
    <xdr:sp macro="" textlink="">
      <xdr:nvSpPr>
        <xdr:cNvPr id="48" name="Text Box 4"/>
        <xdr:cNvSpPr txBox="1">
          <a:spLocks noChangeArrowheads="1"/>
        </xdr:cNvSpPr>
      </xdr:nvSpPr>
      <xdr:spPr bwMode="auto">
        <a:xfrm>
          <a:off x="1209675" y="522541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209550</xdr:rowOff>
    </xdr:to>
    <xdr:sp macro="" textlink="">
      <xdr:nvSpPr>
        <xdr:cNvPr id="49" name="Text Box 6"/>
        <xdr:cNvSpPr txBox="1">
          <a:spLocks noChangeArrowheads="1"/>
        </xdr:cNvSpPr>
      </xdr:nvSpPr>
      <xdr:spPr bwMode="auto">
        <a:xfrm>
          <a:off x="1209675" y="522541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50" name="Text Box 4"/>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200025</xdr:rowOff>
    </xdr:to>
    <xdr:sp macro="" textlink="">
      <xdr:nvSpPr>
        <xdr:cNvPr id="51" name="Text Box 6"/>
        <xdr:cNvSpPr txBox="1">
          <a:spLocks noChangeArrowheads="1"/>
        </xdr:cNvSpPr>
      </xdr:nvSpPr>
      <xdr:spPr bwMode="auto">
        <a:xfrm>
          <a:off x="1209675" y="5225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209550</xdr:rowOff>
    </xdr:to>
    <xdr:sp macro="" textlink="">
      <xdr:nvSpPr>
        <xdr:cNvPr id="52" name="Text Box 4"/>
        <xdr:cNvSpPr txBox="1">
          <a:spLocks noChangeArrowheads="1"/>
        </xdr:cNvSpPr>
      </xdr:nvSpPr>
      <xdr:spPr bwMode="auto">
        <a:xfrm>
          <a:off x="1209675" y="522541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209550</xdr:rowOff>
    </xdr:to>
    <xdr:sp macro="" textlink="">
      <xdr:nvSpPr>
        <xdr:cNvPr id="53" name="Text Box 6"/>
        <xdr:cNvSpPr txBox="1">
          <a:spLocks noChangeArrowheads="1"/>
        </xdr:cNvSpPr>
      </xdr:nvSpPr>
      <xdr:spPr bwMode="auto">
        <a:xfrm>
          <a:off x="1209675" y="522541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57150</xdr:rowOff>
    </xdr:to>
    <xdr:sp macro="" textlink="">
      <xdr:nvSpPr>
        <xdr:cNvPr id="54" name="Text Box 4"/>
        <xdr:cNvSpPr txBox="1">
          <a:spLocks noChangeArrowheads="1"/>
        </xdr:cNvSpPr>
      </xdr:nvSpPr>
      <xdr:spPr bwMode="auto">
        <a:xfrm>
          <a:off x="1209675" y="52254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57150</xdr:rowOff>
    </xdr:to>
    <xdr:sp macro="" textlink="">
      <xdr:nvSpPr>
        <xdr:cNvPr id="55" name="Text Box 6"/>
        <xdr:cNvSpPr txBox="1">
          <a:spLocks noChangeArrowheads="1"/>
        </xdr:cNvSpPr>
      </xdr:nvSpPr>
      <xdr:spPr bwMode="auto">
        <a:xfrm>
          <a:off x="1209675" y="52254150"/>
          <a:ext cx="762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56"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57"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58"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59"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68744</xdr:rowOff>
    </xdr:to>
    <xdr:sp macro="" textlink="">
      <xdr:nvSpPr>
        <xdr:cNvPr id="60" name="Text Box 4"/>
        <xdr:cNvSpPr txBox="1">
          <a:spLocks noChangeArrowheads="1"/>
        </xdr:cNvSpPr>
      </xdr:nvSpPr>
      <xdr:spPr bwMode="auto">
        <a:xfrm>
          <a:off x="260032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68744</xdr:rowOff>
    </xdr:to>
    <xdr:sp macro="" textlink="">
      <xdr:nvSpPr>
        <xdr:cNvPr id="61" name="Text Box 6"/>
        <xdr:cNvSpPr txBox="1">
          <a:spLocks noChangeArrowheads="1"/>
        </xdr:cNvSpPr>
      </xdr:nvSpPr>
      <xdr:spPr bwMode="auto">
        <a:xfrm>
          <a:off x="260032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62"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63"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68744</xdr:rowOff>
    </xdr:to>
    <xdr:sp macro="" textlink="">
      <xdr:nvSpPr>
        <xdr:cNvPr id="64" name="Text Box 4"/>
        <xdr:cNvSpPr txBox="1">
          <a:spLocks noChangeArrowheads="1"/>
        </xdr:cNvSpPr>
      </xdr:nvSpPr>
      <xdr:spPr bwMode="auto">
        <a:xfrm>
          <a:off x="0"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68744</xdr:rowOff>
    </xdr:to>
    <xdr:sp macro="" textlink="">
      <xdr:nvSpPr>
        <xdr:cNvPr id="65" name="Text Box 6"/>
        <xdr:cNvSpPr txBox="1">
          <a:spLocks noChangeArrowheads="1"/>
        </xdr:cNvSpPr>
      </xdr:nvSpPr>
      <xdr:spPr bwMode="auto">
        <a:xfrm>
          <a:off x="0"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66"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7"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8"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9"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0"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1"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2"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5"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6"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77"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8"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9"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28575</xdr:colOff>
      <xdr:row>263</xdr:row>
      <xdr:rowOff>0</xdr:rowOff>
    </xdr:from>
    <xdr:to>
      <xdr:col>13</xdr:col>
      <xdr:colOff>104775</xdr:colOff>
      <xdr:row>264</xdr:row>
      <xdr:rowOff>97319</xdr:rowOff>
    </xdr:to>
    <xdr:sp macro="" textlink="">
      <xdr:nvSpPr>
        <xdr:cNvPr id="80" name="Text Box 4"/>
        <xdr:cNvSpPr txBox="1">
          <a:spLocks noChangeArrowheads="1"/>
        </xdr:cNvSpPr>
      </xdr:nvSpPr>
      <xdr:spPr bwMode="auto">
        <a:xfrm>
          <a:off x="66389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81"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144944</xdr:rowOff>
    </xdr:to>
    <xdr:sp macro="" textlink="">
      <xdr:nvSpPr>
        <xdr:cNvPr id="82" name="Text Box 4"/>
        <xdr:cNvSpPr txBox="1">
          <a:spLocks noChangeArrowheads="1"/>
        </xdr:cNvSpPr>
      </xdr:nvSpPr>
      <xdr:spPr bwMode="auto">
        <a:xfrm>
          <a:off x="1209675" y="52206525"/>
          <a:ext cx="76200" cy="192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144944</xdr:rowOff>
    </xdr:to>
    <xdr:sp macro="" textlink="">
      <xdr:nvSpPr>
        <xdr:cNvPr id="83" name="Text Box 6"/>
        <xdr:cNvSpPr txBox="1">
          <a:spLocks noChangeArrowheads="1"/>
        </xdr:cNvSpPr>
      </xdr:nvSpPr>
      <xdr:spPr bwMode="auto">
        <a:xfrm>
          <a:off x="1209675" y="52206525"/>
          <a:ext cx="76200" cy="192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116369</xdr:rowOff>
    </xdr:to>
    <xdr:sp macro="" textlink="">
      <xdr:nvSpPr>
        <xdr:cNvPr id="84" name="Text Box 4"/>
        <xdr:cNvSpPr txBox="1">
          <a:spLocks noChangeArrowheads="1"/>
        </xdr:cNvSpPr>
      </xdr:nvSpPr>
      <xdr:spPr bwMode="auto">
        <a:xfrm>
          <a:off x="1209675" y="522065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116369</xdr:rowOff>
    </xdr:to>
    <xdr:sp macro="" textlink="">
      <xdr:nvSpPr>
        <xdr:cNvPr id="85" name="Text Box 6"/>
        <xdr:cNvSpPr txBox="1">
          <a:spLocks noChangeArrowheads="1"/>
        </xdr:cNvSpPr>
      </xdr:nvSpPr>
      <xdr:spPr bwMode="auto">
        <a:xfrm>
          <a:off x="1209675" y="522065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86" name="Text Box 4"/>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87" name="Text Box 6"/>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116369</xdr:rowOff>
    </xdr:to>
    <xdr:sp macro="" textlink="">
      <xdr:nvSpPr>
        <xdr:cNvPr id="88" name="Text Box 4"/>
        <xdr:cNvSpPr txBox="1">
          <a:spLocks noChangeArrowheads="1"/>
        </xdr:cNvSpPr>
      </xdr:nvSpPr>
      <xdr:spPr bwMode="auto">
        <a:xfrm>
          <a:off x="1209675" y="522065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116369</xdr:rowOff>
    </xdr:to>
    <xdr:sp macro="" textlink="">
      <xdr:nvSpPr>
        <xdr:cNvPr id="89" name="Text Box 6"/>
        <xdr:cNvSpPr txBox="1">
          <a:spLocks noChangeArrowheads="1"/>
        </xdr:cNvSpPr>
      </xdr:nvSpPr>
      <xdr:spPr bwMode="auto">
        <a:xfrm>
          <a:off x="1209675" y="522065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90" name="Text Box 4"/>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91" name="Text Box 6"/>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97319</xdr:rowOff>
    </xdr:to>
    <xdr:sp macro="" textlink="">
      <xdr:nvSpPr>
        <xdr:cNvPr id="92" name="Text Box 4"/>
        <xdr:cNvSpPr txBox="1">
          <a:spLocks noChangeArrowheads="1"/>
        </xdr:cNvSpPr>
      </xdr:nvSpPr>
      <xdr:spPr bwMode="auto">
        <a:xfrm>
          <a:off x="50387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97319</xdr:rowOff>
    </xdr:to>
    <xdr:sp macro="" textlink="">
      <xdr:nvSpPr>
        <xdr:cNvPr id="93" name="Text Box 6"/>
        <xdr:cNvSpPr txBox="1">
          <a:spLocks noChangeArrowheads="1"/>
        </xdr:cNvSpPr>
      </xdr:nvSpPr>
      <xdr:spPr bwMode="auto">
        <a:xfrm>
          <a:off x="50387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349</xdr:row>
      <xdr:rowOff>0</xdr:rowOff>
    </xdr:from>
    <xdr:to>
      <xdr:col>3</xdr:col>
      <xdr:colOff>76200</xdr:colOff>
      <xdr:row>349</xdr:row>
      <xdr:rowOff>152400</xdr:rowOff>
    </xdr:to>
    <xdr:sp macro="" textlink="">
      <xdr:nvSpPr>
        <xdr:cNvPr id="94" name="Text Box 4"/>
        <xdr:cNvSpPr txBox="1">
          <a:spLocks noChangeArrowheads="1"/>
        </xdr:cNvSpPr>
      </xdr:nvSpPr>
      <xdr:spPr bwMode="auto">
        <a:xfrm>
          <a:off x="2600325" y="52254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349</xdr:row>
      <xdr:rowOff>0</xdr:rowOff>
    </xdr:from>
    <xdr:to>
      <xdr:col>3</xdr:col>
      <xdr:colOff>76200</xdr:colOff>
      <xdr:row>349</xdr:row>
      <xdr:rowOff>152400</xdr:rowOff>
    </xdr:to>
    <xdr:sp macro="" textlink="">
      <xdr:nvSpPr>
        <xdr:cNvPr id="95" name="Text Box 6"/>
        <xdr:cNvSpPr txBox="1">
          <a:spLocks noChangeArrowheads="1"/>
        </xdr:cNvSpPr>
      </xdr:nvSpPr>
      <xdr:spPr bwMode="auto">
        <a:xfrm>
          <a:off x="2600325" y="52254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152400</xdr:rowOff>
    </xdr:to>
    <xdr:sp macro="" textlink="">
      <xdr:nvSpPr>
        <xdr:cNvPr id="96" name="Text Box 4"/>
        <xdr:cNvSpPr txBox="1">
          <a:spLocks noChangeArrowheads="1"/>
        </xdr:cNvSpPr>
      </xdr:nvSpPr>
      <xdr:spPr bwMode="auto">
        <a:xfrm>
          <a:off x="1209675" y="52254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349</xdr:row>
      <xdr:rowOff>0</xdr:rowOff>
    </xdr:from>
    <xdr:to>
      <xdr:col>2</xdr:col>
      <xdr:colOff>76200</xdr:colOff>
      <xdr:row>349</xdr:row>
      <xdr:rowOff>152400</xdr:rowOff>
    </xdr:to>
    <xdr:sp macro="" textlink="">
      <xdr:nvSpPr>
        <xdr:cNvPr id="97" name="Text Box 6"/>
        <xdr:cNvSpPr txBox="1">
          <a:spLocks noChangeArrowheads="1"/>
        </xdr:cNvSpPr>
      </xdr:nvSpPr>
      <xdr:spPr bwMode="auto">
        <a:xfrm>
          <a:off x="1209675" y="52254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349</xdr:row>
      <xdr:rowOff>0</xdr:rowOff>
    </xdr:from>
    <xdr:to>
      <xdr:col>0</xdr:col>
      <xdr:colOff>76200</xdr:colOff>
      <xdr:row>349</xdr:row>
      <xdr:rowOff>152400</xdr:rowOff>
    </xdr:to>
    <xdr:sp macro="" textlink="">
      <xdr:nvSpPr>
        <xdr:cNvPr id="98" name="Text Box 4"/>
        <xdr:cNvSpPr txBox="1">
          <a:spLocks noChangeArrowheads="1"/>
        </xdr:cNvSpPr>
      </xdr:nvSpPr>
      <xdr:spPr bwMode="auto">
        <a:xfrm>
          <a:off x="0" y="522541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07"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08"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109" name="Text Box 4"/>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110" name="Text Box 6"/>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1"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2"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97319</xdr:rowOff>
    </xdr:to>
    <xdr:sp macro="" textlink="">
      <xdr:nvSpPr>
        <xdr:cNvPr id="117" name="Text Box 4"/>
        <xdr:cNvSpPr txBox="1">
          <a:spLocks noChangeArrowheads="1"/>
        </xdr:cNvSpPr>
      </xdr:nvSpPr>
      <xdr:spPr bwMode="auto">
        <a:xfrm>
          <a:off x="50387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97319</xdr:rowOff>
    </xdr:to>
    <xdr:sp macro="" textlink="">
      <xdr:nvSpPr>
        <xdr:cNvPr id="118" name="Text Box 6"/>
        <xdr:cNvSpPr txBox="1">
          <a:spLocks noChangeArrowheads="1"/>
        </xdr:cNvSpPr>
      </xdr:nvSpPr>
      <xdr:spPr bwMode="auto">
        <a:xfrm>
          <a:off x="50387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19" name="Text Box 4"/>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20" name="Text Box 6"/>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21" name="Text Box 4"/>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22" name="Text Box 6"/>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68744</xdr:rowOff>
    </xdr:to>
    <xdr:sp macro="" textlink="">
      <xdr:nvSpPr>
        <xdr:cNvPr id="123" name="Text Box 4"/>
        <xdr:cNvSpPr txBox="1">
          <a:spLocks noChangeArrowheads="1"/>
        </xdr:cNvSpPr>
      </xdr:nvSpPr>
      <xdr:spPr bwMode="auto">
        <a:xfrm>
          <a:off x="503872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68744</xdr:rowOff>
    </xdr:to>
    <xdr:sp macro="" textlink="">
      <xdr:nvSpPr>
        <xdr:cNvPr id="124" name="Text Box 6"/>
        <xdr:cNvSpPr txBox="1">
          <a:spLocks noChangeArrowheads="1"/>
        </xdr:cNvSpPr>
      </xdr:nvSpPr>
      <xdr:spPr bwMode="auto">
        <a:xfrm>
          <a:off x="503872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68744</xdr:rowOff>
    </xdr:to>
    <xdr:sp macro="" textlink="">
      <xdr:nvSpPr>
        <xdr:cNvPr id="125" name="Text Box 6"/>
        <xdr:cNvSpPr txBox="1">
          <a:spLocks noChangeArrowheads="1"/>
        </xdr:cNvSpPr>
      </xdr:nvSpPr>
      <xdr:spPr bwMode="auto">
        <a:xfrm>
          <a:off x="3829050"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0"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1"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34"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35"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38"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39"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4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4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2"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3"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46"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47"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148" name="Text Box 4"/>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149" name="Text Box 6"/>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50"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51"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97319</xdr:rowOff>
    </xdr:to>
    <xdr:sp macro="" textlink="">
      <xdr:nvSpPr>
        <xdr:cNvPr id="152" name="Text Box 4"/>
        <xdr:cNvSpPr txBox="1">
          <a:spLocks noChangeArrowheads="1"/>
        </xdr:cNvSpPr>
      </xdr:nvSpPr>
      <xdr:spPr bwMode="auto">
        <a:xfrm>
          <a:off x="26003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97319</xdr:rowOff>
    </xdr:to>
    <xdr:sp macro="" textlink="">
      <xdr:nvSpPr>
        <xdr:cNvPr id="153" name="Text Box 6"/>
        <xdr:cNvSpPr txBox="1">
          <a:spLocks noChangeArrowheads="1"/>
        </xdr:cNvSpPr>
      </xdr:nvSpPr>
      <xdr:spPr bwMode="auto">
        <a:xfrm>
          <a:off x="26003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54"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55"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97319</xdr:rowOff>
    </xdr:to>
    <xdr:sp macro="" textlink="">
      <xdr:nvSpPr>
        <xdr:cNvPr id="156" name="Text Box 4"/>
        <xdr:cNvSpPr txBox="1">
          <a:spLocks noChangeArrowheads="1"/>
        </xdr:cNvSpPr>
      </xdr:nvSpPr>
      <xdr:spPr bwMode="auto">
        <a:xfrm>
          <a:off x="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97319</xdr:rowOff>
    </xdr:to>
    <xdr:sp macro="" textlink="">
      <xdr:nvSpPr>
        <xdr:cNvPr id="157" name="Text Box 6"/>
        <xdr:cNvSpPr txBox="1">
          <a:spLocks noChangeArrowheads="1"/>
        </xdr:cNvSpPr>
      </xdr:nvSpPr>
      <xdr:spPr bwMode="auto">
        <a:xfrm>
          <a:off x="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58"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59" name="Text Box 4"/>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60" name="Text Box 6"/>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97319</xdr:rowOff>
    </xdr:to>
    <xdr:sp macro="" textlink="">
      <xdr:nvSpPr>
        <xdr:cNvPr id="161" name="Text Box 4"/>
        <xdr:cNvSpPr txBox="1">
          <a:spLocks noChangeArrowheads="1"/>
        </xdr:cNvSpPr>
      </xdr:nvSpPr>
      <xdr:spPr bwMode="auto">
        <a:xfrm>
          <a:off x="382905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97319</xdr:rowOff>
    </xdr:to>
    <xdr:sp macro="" textlink="">
      <xdr:nvSpPr>
        <xdr:cNvPr id="162" name="Text Box 6"/>
        <xdr:cNvSpPr txBox="1">
          <a:spLocks noChangeArrowheads="1"/>
        </xdr:cNvSpPr>
      </xdr:nvSpPr>
      <xdr:spPr bwMode="auto">
        <a:xfrm>
          <a:off x="382905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63"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64"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165" name="Text Box 4"/>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166" name="Text Box 6"/>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116369</xdr:rowOff>
    </xdr:to>
    <xdr:sp macro="" textlink="">
      <xdr:nvSpPr>
        <xdr:cNvPr id="167" name="Text Box 4"/>
        <xdr:cNvSpPr txBox="1">
          <a:spLocks noChangeArrowheads="1"/>
        </xdr:cNvSpPr>
      </xdr:nvSpPr>
      <xdr:spPr bwMode="auto">
        <a:xfrm>
          <a:off x="1209675" y="522065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116369</xdr:rowOff>
    </xdr:to>
    <xdr:sp macro="" textlink="">
      <xdr:nvSpPr>
        <xdr:cNvPr id="168" name="Text Box 6"/>
        <xdr:cNvSpPr txBox="1">
          <a:spLocks noChangeArrowheads="1"/>
        </xdr:cNvSpPr>
      </xdr:nvSpPr>
      <xdr:spPr bwMode="auto">
        <a:xfrm>
          <a:off x="1209675" y="522065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169" name="Text Box 4"/>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170" name="Text Box 6"/>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97319</xdr:rowOff>
    </xdr:to>
    <xdr:sp macro="" textlink="">
      <xdr:nvSpPr>
        <xdr:cNvPr id="171" name="Text Box 4"/>
        <xdr:cNvSpPr txBox="1">
          <a:spLocks noChangeArrowheads="1"/>
        </xdr:cNvSpPr>
      </xdr:nvSpPr>
      <xdr:spPr bwMode="auto">
        <a:xfrm>
          <a:off x="50387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97319</xdr:rowOff>
    </xdr:to>
    <xdr:sp macro="" textlink="">
      <xdr:nvSpPr>
        <xdr:cNvPr id="172" name="Text Box 6"/>
        <xdr:cNvSpPr txBox="1">
          <a:spLocks noChangeArrowheads="1"/>
        </xdr:cNvSpPr>
      </xdr:nvSpPr>
      <xdr:spPr bwMode="auto">
        <a:xfrm>
          <a:off x="50387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97319</xdr:rowOff>
    </xdr:to>
    <xdr:sp macro="" textlink="">
      <xdr:nvSpPr>
        <xdr:cNvPr id="173" name="Text Box 4"/>
        <xdr:cNvSpPr txBox="1">
          <a:spLocks noChangeArrowheads="1"/>
        </xdr:cNvSpPr>
      </xdr:nvSpPr>
      <xdr:spPr bwMode="auto">
        <a:xfrm>
          <a:off x="26003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97319</xdr:rowOff>
    </xdr:to>
    <xdr:sp macro="" textlink="">
      <xdr:nvSpPr>
        <xdr:cNvPr id="174" name="Text Box 6"/>
        <xdr:cNvSpPr txBox="1">
          <a:spLocks noChangeArrowheads="1"/>
        </xdr:cNvSpPr>
      </xdr:nvSpPr>
      <xdr:spPr bwMode="auto">
        <a:xfrm>
          <a:off x="26003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175" name="Text Box 4"/>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97319</xdr:rowOff>
    </xdr:to>
    <xdr:sp macro="" textlink="">
      <xdr:nvSpPr>
        <xdr:cNvPr id="176" name="Text Box 6"/>
        <xdr:cNvSpPr txBox="1">
          <a:spLocks noChangeArrowheads="1"/>
        </xdr:cNvSpPr>
      </xdr:nvSpPr>
      <xdr:spPr bwMode="auto">
        <a:xfrm>
          <a:off x="120967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97319</xdr:rowOff>
    </xdr:to>
    <xdr:sp macro="" textlink="">
      <xdr:nvSpPr>
        <xdr:cNvPr id="177" name="Text Box 4"/>
        <xdr:cNvSpPr txBox="1">
          <a:spLocks noChangeArrowheads="1"/>
        </xdr:cNvSpPr>
      </xdr:nvSpPr>
      <xdr:spPr bwMode="auto">
        <a:xfrm>
          <a:off x="0"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97319</xdr:rowOff>
    </xdr:to>
    <xdr:sp macro="" textlink="">
      <xdr:nvSpPr>
        <xdr:cNvPr id="178" name="Text Box 6"/>
        <xdr:cNvSpPr txBox="1">
          <a:spLocks noChangeArrowheads="1"/>
        </xdr:cNvSpPr>
      </xdr:nvSpPr>
      <xdr:spPr bwMode="auto">
        <a:xfrm>
          <a:off x="0"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81"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82"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183" name="Text Box 4"/>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184" name="Text Box 6"/>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97319</xdr:rowOff>
    </xdr:to>
    <xdr:sp macro="" textlink="">
      <xdr:nvSpPr>
        <xdr:cNvPr id="185" name="Text Box 4"/>
        <xdr:cNvSpPr txBox="1">
          <a:spLocks noChangeArrowheads="1"/>
        </xdr:cNvSpPr>
      </xdr:nvSpPr>
      <xdr:spPr bwMode="auto">
        <a:xfrm>
          <a:off x="50387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97319</xdr:rowOff>
    </xdr:to>
    <xdr:sp macro="" textlink="">
      <xdr:nvSpPr>
        <xdr:cNvPr id="186" name="Text Box 6"/>
        <xdr:cNvSpPr txBox="1">
          <a:spLocks noChangeArrowheads="1"/>
        </xdr:cNvSpPr>
      </xdr:nvSpPr>
      <xdr:spPr bwMode="auto">
        <a:xfrm>
          <a:off x="5038725" y="522065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87" name="Text Box 4"/>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88" name="Text Box 6"/>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89" name="Text Box 4"/>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190" name="Text Box 6"/>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1"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2"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93"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94"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195" name="Text Box 4"/>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196" name="Text Box 6"/>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97"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198"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97319</xdr:rowOff>
    </xdr:to>
    <xdr:sp macro="" textlink="">
      <xdr:nvSpPr>
        <xdr:cNvPr id="199" name="Text Box 4"/>
        <xdr:cNvSpPr txBox="1">
          <a:spLocks noChangeArrowheads="1"/>
        </xdr:cNvSpPr>
      </xdr:nvSpPr>
      <xdr:spPr bwMode="auto">
        <a:xfrm>
          <a:off x="26003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97319</xdr:rowOff>
    </xdr:to>
    <xdr:sp macro="" textlink="">
      <xdr:nvSpPr>
        <xdr:cNvPr id="200" name="Text Box 6"/>
        <xdr:cNvSpPr txBox="1">
          <a:spLocks noChangeArrowheads="1"/>
        </xdr:cNvSpPr>
      </xdr:nvSpPr>
      <xdr:spPr bwMode="auto">
        <a:xfrm>
          <a:off x="26003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201"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202"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97319</xdr:rowOff>
    </xdr:to>
    <xdr:sp macro="" textlink="">
      <xdr:nvSpPr>
        <xdr:cNvPr id="203" name="Text Box 4"/>
        <xdr:cNvSpPr txBox="1">
          <a:spLocks noChangeArrowheads="1"/>
        </xdr:cNvSpPr>
      </xdr:nvSpPr>
      <xdr:spPr bwMode="auto">
        <a:xfrm>
          <a:off x="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97319</xdr:rowOff>
    </xdr:to>
    <xdr:sp macro="" textlink="">
      <xdr:nvSpPr>
        <xdr:cNvPr id="204" name="Text Box 6"/>
        <xdr:cNvSpPr txBox="1">
          <a:spLocks noChangeArrowheads="1"/>
        </xdr:cNvSpPr>
      </xdr:nvSpPr>
      <xdr:spPr bwMode="auto">
        <a:xfrm>
          <a:off x="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205" name="Text Box 4"/>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206" name="Text Box 6"/>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97319</xdr:rowOff>
    </xdr:to>
    <xdr:sp macro="" textlink="">
      <xdr:nvSpPr>
        <xdr:cNvPr id="207" name="Text Box 4"/>
        <xdr:cNvSpPr txBox="1">
          <a:spLocks noChangeArrowheads="1"/>
        </xdr:cNvSpPr>
      </xdr:nvSpPr>
      <xdr:spPr bwMode="auto">
        <a:xfrm>
          <a:off x="382905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97319</xdr:rowOff>
    </xdr:to>
    <xdr:sp macro="" textlink="">
      <xdr:nvSpPr>
        <xdr:cNvPr id="208" name="Text Box 6"/>
        <xdr:cNvSpPr txBox="1">
          <a:spLocks noChangeArrowheads="1"/>
        </xdr:cNvSpPr>
      </xdr:nvSpPr>
      <xdr:spPr bwMode="auto">
        <a:xfrm>
          <a:off x="382905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209"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210"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135419</xdr:rowOff>
    </xdr:to>
    <xdr:sp macro="" textlink="">
      <xdr:nvSpPr>
        <xdr:cNvPr id="211" name="Text Box 4"/>
        <xdr:cNvSpPr txBox="1">
          <a:spLocks noChangeArrowheads="1"/>
        </xdr:cNvSpPr>
      </xdr:nvSpPr>
      <xdr:spPr bwMode="auto">
        <a:xfrm>
          <a:off x="1209675" y="522065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135419</xdr:rowOff>
    </xdr:to>
    <xdr:sp macro="" textlink="">
      <xdr:nvSpPr>
        <xdr:cNvPr id="212" name="Text Box 6"/>
        <xdr:cNvSpPr txBox="1">
          <a:spLocks noChangeArrowheads="1"/>
        </xdr:cNvSpPr>
      </xdr:nvSpPr>
      <xdr:spPr bwMode="auto">
        <a:xfrm>
          <a:off x="1209675" y="522065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1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1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15"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16"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1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1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9"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20"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221"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222"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2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2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225"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226"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227" name="Text Box 4"/>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228" name="Text Box 6"/>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3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3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3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3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3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3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3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3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3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4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4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4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4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4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4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4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47"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48"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4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5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51"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52"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253"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5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5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5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5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5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5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6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6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62"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63"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6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6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66"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67"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6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6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70"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71"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272"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7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7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75"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76"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7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7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279"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280"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281" name="Text Box 4"/>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282" name="Text Box 6"/>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283"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284"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97319</xdr:rowOff>
    </xdr:to>
    <xdr:sp macro="" textlink="">
      <xdr:nvSpPr>
        <xdr:cNvPr id="285" name="Text Box 4"/>
        <xdr:cNvSpPr txBox="1">
          <a:spLocks noChangeArrowheads="1"/>
        </xdr:cNvSpPr>
      </xdr:nvSpPr>
      <xdr:spPr bwMode="auto">
        <a:xfrm>
          <a:off x="26003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97319</xdr:rowOff>
    </xdr:to>
    <xdr:sp macro="" textlink="">
      <xdr:nvSpPr>
        <xdr:cNvPr id="286" name="Text Box 6"/>
        <xdr:cNvSpPr txBox="1">
          <a:spLocks noChangeArrowheads="1"/>
        </xdr:cNvSpPr>
      </xdr:nvSpPr>
      <xdr:spPr bwMode="auto">
        <a:xfrm>
          <a:off x="26003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287" name="Text Box 4"/>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97319</xdr:rowOff>
    </xdr:to>
    <xdr:sp macro="" textlink="">
      <xdr:nvSpPr>
        <xdr:cNvPr id="288" name="Text Box 6"/>
        <xdr:cNvSpPr txBox="1">
          <a:spLocks noChangeArrowheads="1"/>
        </xdr:cNvSpPr>
      </xdr:nvSpPr>
      <xdr:spPr bwMode="auto">
        <a:xfrm>
          <a:off x="120967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97319</xdr:rowOff>
    </xdr:to>
    <xdr:sp macro="" textlink="">
      <xdr:nvSpPr>
        <xdr:cNvPr id="289" name="Text Box 4"/>
        <xdr:cNvSpPr txBox="1">
          <a:spLocks noChangeArrowheads="1"/>
        </xdr:cNvSpPr>
      </xdr:nvSpPr>
      <xdr:spPr bwMode="auto">
        <a:xfrm>
          <a:off x="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97319</xdr:rowOff>
    </xdr:to>
    <xdr:sp macro="" textlink="">
      <xdr:nvSpPr>
        <xdr:cNvPr id="290" name="Text Box 6"/>
        <xdr:cNvSpPr txBox="1">
          <a:spLocks noChangeArrowheads="1"/>
        </xdr:cNvSpPr>
      </xdr:nvSpPr>
      <xdr:spPr bwMode="auto">
        <a:xfrm>
          <a:off x="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291"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292" name="Text Box 4"/>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97319</xdr:rowOff>
    </xdr:to>
    <xdr:sp macro="" textlink="">
      <xdr:nvSpPr>
        <xdr:cNvPr id="293" name="Text Box 6"/>
        <xdr:cNvSpPr txBox="1">
          <a:spLocks noChangeArrowheads="1"/>
        </xdr:cNvSpPr>
      </xdr:nvSpPr>
      <xdr:spPr bwMode="auto">
        <a:xfrm>
          <a:off x="5038725"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97319</xdr:rowOff>
    </xdr:to>
    <xdr:sp macro="" textlink="">
      <xdr:nvSpPr>
        <xdr:cNvPr id="294" name="Text Box 4"/>
        <xdr:cNvSpPr txBox="1">
          <a:spLocks noChangeArrowheads="1"/>
        </xdr:cNvSpPr>
      </xdr:nvSpPr>
      <xdr:spPr bwMode="auto">
        <a:xfrm>
          <a:off x="382905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97319</xdr:rowOff>
    </xdr:to>
    <xdr:sp macro="" textlink="">
      <xdr:nvSpPr>
        <xdr:cNvPr id="295" name="Text Box 6"/>
        <xdr:cNvSpPr txBox="1">
          <a:spLocks noChangeArrowheads="1"/>
        </xdr:cNvSpPr>
      </xdr:nvSpPr>
      <xdr:spPr bwMode="auto">
        <a:xfrm>
          <a:off x="3829050" y="522065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296"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297"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98"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99"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00"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01"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302"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303"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04"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05"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306"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307"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0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0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1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1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12"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13"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314"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315"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16"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17"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1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1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2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2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2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2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2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2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2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2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32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32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3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3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33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33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334"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3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3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33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33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339"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340"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41"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42"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343"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344"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45"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46"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347"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348"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349"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350"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51"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352"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353"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354"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55"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56"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5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5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59"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60"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361"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362"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6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6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6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6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6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6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6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7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7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7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7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7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37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37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7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7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37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38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81"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382"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383"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384"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85"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386"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8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8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89"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390"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9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9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393"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394"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9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39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397"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398"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399"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0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0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402"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403"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404"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05"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06"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0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0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09"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10"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11"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12"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41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41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415"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16"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17"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418"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419"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420"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21"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22"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2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2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25"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26"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2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2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429"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430"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431"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432"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3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3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435"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436"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43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43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3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4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44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44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44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44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4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4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4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4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449"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450"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51"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52"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5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5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455"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456"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5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5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459"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460"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6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6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463"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464"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6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6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467"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468"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469"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7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7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472"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473"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47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47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7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7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478"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479"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8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8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482"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483"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8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48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486"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487"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488"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89"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490"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491"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492"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93"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94"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95"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96"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97"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498"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499"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00"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501"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502"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503"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504"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05"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06"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507"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508"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50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51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1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1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1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1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515"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516"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1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1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19"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20"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521"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522"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2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2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25"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26"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2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2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529"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530"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3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3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533"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534"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3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3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53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53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539"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54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54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4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4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4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4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4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4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54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54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5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5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55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55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554"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5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5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55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55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559"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560"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561"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135419</xdr:rowOff>
    </xdr:to>
    <xdr:sp macro="" textlink="">
      <xdr:nvSpPr>
        <xdr:cNvPr id="562" name="Text Box 4"/>
        <xdr:cNvSpPr txBox="1">
          <a:spLocks noChangeArrowheads="1"/>
        </xdr:cNvSpPr>
      </xdr:nvSpPr>
      <xdr:spPr bwMode="auto">
        <a:xfrm>
          <a:off x="1209675" y="522065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135419</xdr:rowOff>
    </xdr:to>
    <xdr:sp macro="" textlink="">
      <xdr:nvSpPr>
        <xdr:cNvPr id="563" name="Text Box 6"/>
        <xdr:cNvSpPr txBox="1">
          <a:spLocks noChangeArrowheads="1"/>
        </xdr:cNvSpPr>
      </xdr:nvSpPr>
      <xdr:spPr bwMode="auto">
        <a:xfrm>
          <a:off x="1209675" y="522065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64"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65"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566"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567"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68"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69"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570"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571"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572"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573"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74"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575"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576"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577"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578" name="Text Box 4"/>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579" name="Text Box 6"/>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8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8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82"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83"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584"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585"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86"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87"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8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58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59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59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9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9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9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59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9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59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59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59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0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0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60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60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604"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0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0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60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60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0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1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1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1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61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61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1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1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617"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618"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1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2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621"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622"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623"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2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2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62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62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628"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629"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30"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31"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32"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33"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34"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35"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36"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37"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638"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639"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4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4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4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4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64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64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646"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647"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4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4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5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5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5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5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5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5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656"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657"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5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5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660"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661"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6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6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664"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665"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666"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6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6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66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67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71"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72"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7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7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75"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676"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7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7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679"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680"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681"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682"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8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68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685"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686"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8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8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8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69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69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69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69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69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9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9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9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69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69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0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0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0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0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0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0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0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707"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708"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0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1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711"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712"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1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1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715"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716"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1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1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1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2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2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2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2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2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72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72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2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2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72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73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731"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3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3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73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73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736"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37"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38"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39"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40"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41"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42"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4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4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45"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46"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747"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48"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49"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28575</xdr:colOff>
      <xdr:row>263</xdr:row>
      <xdr:rowOff>0</xdr:rowOff>
    </xdr:from>
    <xdr:to>
      <xdr:col>13</xdr:col>
      <xdr:colOff>104775</xdr:colOff>
      <xdr:row>264</xdr:row>
      <xdr:rowOff>106844</xdr:rowOff>
    </xdr:to>
    <xdr:sp macro="" textlink="">
      <xdr:nvSpPr>
        <xdr:cNvPr id="750" name="Text Box 4"/>
        <xdr:cNvSpPr txBox="1">
          <a:spLocks noChangeArrowheads="1"/>
        </xdr:cNvSpPr>
      </xdr:nvSpPr>
      <xdr:spPr bwMode="auto">
        <a:xfrm>
          <a:off x="66389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751"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752"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753"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54"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55"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56"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57"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58"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759"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60"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761"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62"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63"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6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6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6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6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68"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69"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7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7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7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7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7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7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76"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77"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7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7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8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8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82"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783"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8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8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86"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787"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8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78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9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9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92"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793"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9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9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796"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797"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9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79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800"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801"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0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0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80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80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80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80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0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0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810"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811"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1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1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814"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815"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1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1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818"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819"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820"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21"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22"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823"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824"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825"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826"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82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82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829"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830"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831"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832"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83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83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835"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836"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83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83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839"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840"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841"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842"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4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4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845"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846"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847"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848"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49"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50"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51"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52"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853"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854"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5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5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857"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858"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5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6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861"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862"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6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6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865"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866"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6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6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86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87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871"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87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87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7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7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876"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877"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7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7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880"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881"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8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88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884"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885"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886"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8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88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88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89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891"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892"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893"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135419</xdr:rowOff>
    </xdr:to>
    <xdr:sp macro="" textlink="">
      <xdr:nvSpPr>
        <xdr:cNvPr id="894" name="Text Box 4"/>
        <xdr:cNvSpPr txBox="1">
          <a:spLocks noChangeArrowheads="1"/>
        </xdr:cNvSpPr>
      </xdr:nvSpPr>
      <xdr:spPr bwMode="auto">
        <a:xfrm>
          <a:off x="1209675" y="522065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135419</xdr:rowOff>
    </xdr:to>
    <xdr:sp macro="" textlink="">
      <xdr:nvSpPr>
        <xdr:cNvPr id="895" name="Text Box 6"/>
        <xdr:cNvSpPr txBox="1">
          <a:spLocks noChangeArrowheads="1"/>
        </xdr:cNvSpPr>
      </xdr:nvSpPr>
      <xdr:spPr bwMode="auto">
        <a:xfrm>
          <a:off x="1209675" y="522065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896"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897"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898"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899"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900"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901"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902"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903"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904"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905"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906"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907"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908"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909"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910" name="Text Box 4"/>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125894</xdr:rowOff>
    </xdr:to>
    <xdr:sp macro="" textlink="">
      <xdr:nvSpPr>
        <xdr:cNvPr id="911" name="Text Box 6"/>
        <xdr:cNvSpPr txBox="1">
          <a:spLocks noChangeArrowheads="1"/>
        </xdr:cNvSpPr>
      </xdr:nvSpPr>
      <xdr:spPr bwMode="auto">
        <a:xfrm>
          <a:off x="1209675" y="522065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1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1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1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1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916"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917"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1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1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2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2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2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2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2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2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26"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27"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2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2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930"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931"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3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3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934"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935"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36"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37"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938"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939"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4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4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4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4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4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4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4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4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94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94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5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5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95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95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954"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5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5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95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95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959"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960"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961"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962"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96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96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965"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966"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96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96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969"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970"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71"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72"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7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7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75"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76"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977"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978"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79"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80"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81"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82"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83"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984"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8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8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87"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988"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8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9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991"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992"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9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99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995"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996"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997"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9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99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000"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001"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02"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03"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0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05"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06"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0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0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009"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010"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1011"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1012"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1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1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1015"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1016"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1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1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1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2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2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2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02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02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02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02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02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02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2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3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3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3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3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3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3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3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037"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038"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3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4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041"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042"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04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04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045"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046"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4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4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4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5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5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5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5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5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05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05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5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5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05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06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061"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06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06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06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06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1066"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67"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68"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69"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70"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71"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72"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7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7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075"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076"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1077"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78"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79"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28575</xdr:colOff>
      <xdr:row>263</xdr:row>
      <xdr:rowOff>0</xdr:rowOff>
    </xdr:from>
    <xdr:to>
      <xdr:col>13</xdr:col>
      <xdr:colOff>104775</xdr:colOff>
      <xdr:row>264</xdr:row>
      <xdr:rowOff>106844</xdr:rowOff>
    </xdr:to>
    <xdr:sp macro="" textlink="">
      <xdr:nvSpPr>
        <xdr:cNvPr id="1080" name="Text Box 4"/>
        <xdr:cNvSpPr txBox="1">
          <a:spLocks noChangeArrowheads="1"/>
        </xdr:cNvSpPr>
      </xdr:nvSpPr>
      <xdr:spPr bwMode="auto">
        <a:xfrm>
          <a:off x="66389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1081"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1082" name="Text Box 4"/>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154469</xdr:rowOff>
    </xdr:to>
    <xdr:sp macro="" textlink="">
      <xdr:nvSpPr>
        <xdr:cNvPr id="1083" name="Text Box 6"/>
        <xdr:cNvSpPr txBox="1">
          <a:spLocks noChangeArrowheads="1"/>
        </xdr:cNvSpPr>
      </xdr:nvSpPr>
      <xdr:spPr bwMode="auto">
        <a:xfrm>
          <a:off x="1209675" y="522065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84"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85"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86"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87"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88"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089"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90"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091"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092"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093"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9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09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9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09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98"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099"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0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0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0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0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0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0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06"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07"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0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0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1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1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12"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13"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1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1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16"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17"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1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1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2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2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22"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23"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2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2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126"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127"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2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2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130"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131"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132"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3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3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135"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136"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3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3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3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4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4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4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4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4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14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14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4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4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14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15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151"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5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5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15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15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156"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157"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158"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159"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160"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161"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162"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163"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64"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65"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1166" name="Text Box 4"/>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76200</xdr:colOff>
      <xdr:row>264</xdr:row>
      <xdr:rowOff>106844</xdr:rowOff>
    </xdr:to>
    <xdr:sp macro="" textlink="">
      <xdr:nvSpPr>
        <xdr:cNvPr id="1167" name="Text Box 6"/>
        <xdr:cNvSpPr txBox="1">
          <a:spLocks noChangeArrowheads="1"/>
        </xdr:cNvSpPr>
      </xdr:nvSpPr>
      <xdr:spPr bwMode="auto">
        <a:xfrm>
          <a:off x="26003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168"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169"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1170" name="Text Box 4"/>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76200</xdr:colOff>
      <xdr:row>264</xdr:row>
      <xdr:rowOff>106844</xdr:rowOff>
    </xdr:to>
    <xdr:sp macro="" textlink="">
      <xdr:nvSpPr>
        <xdr:cNvPr id="1171" name="Text Box 6"/>
        <xdr:cNvSpPr txBox="1">
          <a:spLocks noChangeArrowheads="1"/>
        </xdr:cNvSpPr>
      </xdr:nvSpPr>
      <xdr:spPr bwMode="auto">
        <a:xfrm>
          <a:off x="0"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7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7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7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7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76"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77"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78"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179"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8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8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8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8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8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18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8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8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88"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189"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9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9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192"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193"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9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19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196"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197"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9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19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00"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01"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202"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03"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04"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0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0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207"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208"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0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1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211"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212"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1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1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215"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216"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21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21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1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2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221" name="Text Box 4"/>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222" name="Text Box 6"/>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23"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50523</xdr:rowOff>
    </xdr:to>
    <xdr:sp macro="" textlink="">
      <xdr:nvSpPr>
        <xdr:cNvPr id="1224" name="Text Box 4"/>
        <xdr:cNvSpPr txBox="1">
          <a:spLocks noChangeArrowheads="1"/>
        </xdr:cNvSpPr>
      </xdr:nvSpPr>
      <xdr:spPr bwMode="auto">
        <a:xfrm>
          <a:off x="1209675" y="52206525"/>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50523</xdr:rowOff>
    </xdr:to>
    <xdr:sp macro="" textlink="">
      <xdr:nvSpPr>
        <xdr:cNvPr id="1225" name="Text Box 6"/>
        <xdr:cNvSpPr txBox="1">
          <a:spLocks noChangeArrowheads="1"/>
        </xdr:cNvSpPr>
      </xdr:nvSpPr>
      <xdr:spPr bwMode="auto">
        <a:xfrm>
          <a:off x="1209675" y="52206525"/>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26"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27"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228"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229"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3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3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232"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233"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23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23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3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3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238"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239"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240" name="Text Box 4"/>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241" name="Text Box 6"/>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42"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43"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244"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245"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46"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47"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248"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249"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5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5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252"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253"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25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25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5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5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5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5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260"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261"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6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6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6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6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6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26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268"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269"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270"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271"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72"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73"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274"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275"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76"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77"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278"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279"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8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28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282"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283"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28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28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8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28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8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8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290"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291"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9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9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294"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295"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9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29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298"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299"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00"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01"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0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0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0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0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0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0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30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30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1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1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31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31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1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1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316"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317"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318"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319"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320"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321"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32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32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32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32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2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2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28"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29"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3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3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332"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333"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3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3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336"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337"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38"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39"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4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4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42"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43"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4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4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346"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347"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4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4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350"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351"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52"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53"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5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5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356"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357"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5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5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6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6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6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6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6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6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366"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367"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6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6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7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7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7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37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374"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375"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376" name="Text Box 4"/>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377" name="Text Box 6"/>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378"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379"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380"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381"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382"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383"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384"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385"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386"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387"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388"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389"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39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39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92"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393"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9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9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96"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397"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9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39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00"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01"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0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0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04"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05"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0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0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0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0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10"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11"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1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1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14"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15"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1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1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18"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19"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20"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21"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422"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423"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424"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425"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426"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427"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42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42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43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43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3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3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3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3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3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3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3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3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4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4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4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4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4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4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4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4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48"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49"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5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5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52"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53"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5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5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56"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57"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58"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59"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6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6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462"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463"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6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6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6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6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6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46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7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7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72"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73"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7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7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76"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77"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7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7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80"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81"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82"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83"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8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8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86"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487"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8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8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90"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491"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9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49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94"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495"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9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49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498"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499"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500"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501"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502"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503"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50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50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506"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507"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0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0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510"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511"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1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1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514"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515"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1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1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518"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519"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520"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521"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2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2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52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52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2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2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52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52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3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53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53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53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53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53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3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3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538"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539"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4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4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4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4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4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4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4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4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548"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549"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5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5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5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5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5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55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556"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557"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558" name="Text Box 4"/>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559" name="Text Box 6"/>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6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6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562"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563"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64"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65"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566"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567"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68"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69"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570"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571"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57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57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57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57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576"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577"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578" name="Text Box 4"/>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579" name="Text Box 6"/>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8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8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582"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583"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84"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85"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586"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587"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88"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589"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590"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591"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59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59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59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59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596"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597"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598"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599"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0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0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02"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03"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04"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05"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06"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07"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08"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09"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10"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11"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61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61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1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1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616"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617"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618" name="Text Box 4"/>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619" name="Text Box 6"/>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2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2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22"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23"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24"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25"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26"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27"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28"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29"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30"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31"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63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63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3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3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636"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637"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638" name="Text Box 4"/>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1639" name="Text Box 6"/>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4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4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42"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43"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44"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45"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46"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47"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48"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49"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50"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51"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65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65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5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5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56"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57"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58"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59"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60"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61"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62"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63"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64"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65"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66"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6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6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66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67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671"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672"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673"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67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67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67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67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67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67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680"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681"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682"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683"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684"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85"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86"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87"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688"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89"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90"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91"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692"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93"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694"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95"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696"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69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69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69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0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701"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702"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703"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704"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705"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706"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707"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708"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709"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710"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711"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712"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713"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714"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715"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716"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71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71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1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2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2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2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72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72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2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2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727"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728"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2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3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731"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732"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33"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34"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3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3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737"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738"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3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4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741"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742"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4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4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745"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746"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4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4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749"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750"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751"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752"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75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75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75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75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75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75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5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6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76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76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6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6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76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76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6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6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76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77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71"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72"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7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7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775"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776"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7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7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779"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780"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8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78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783"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784"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85"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786"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8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8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789"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790"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791"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9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9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9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9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9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9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798"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79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0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801"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802"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03"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04"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05"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06"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0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0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809"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810"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811"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812"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13"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14"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815"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816"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17"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18"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819"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820"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21"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22"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823"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824"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82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82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82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82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829"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1830"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831"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1832"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33"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34"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835"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1836"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37"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38"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839"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1840"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41"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1842"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843"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1844"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84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84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84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84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4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5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5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5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85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85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5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5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857"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858"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5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6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861"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862"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86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86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865"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866"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6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6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6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7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87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87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7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7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87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87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7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7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87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88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881"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882"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883"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884"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885"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886"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887"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888"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889"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890"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891"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892"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89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89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95"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896"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9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89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899"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00"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901"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902"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03"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04"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0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0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0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0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0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1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1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1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1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1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1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1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1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1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91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92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21"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22"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923"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924"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25"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26"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2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2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29"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30"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3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3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33"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34"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3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3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937"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938"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39"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40"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941"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942"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43"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44"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945"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946"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1947"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4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4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5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5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5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195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1954"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5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5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57"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58"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5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6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61"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62"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6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6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965"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966"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96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96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6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7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7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7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7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7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7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7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7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7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97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198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981"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1982"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983"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1984"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985"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986"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987"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1988"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89"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90"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91"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1992"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9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9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95"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1996"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9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199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1999"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000"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0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0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003"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004"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05"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06"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0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0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009"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010"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1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1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013"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014"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1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1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017"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018"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1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2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21"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22"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023"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024"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25"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26"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2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2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2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3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31"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32"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033"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034"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35"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36"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3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3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39"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040"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041"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042"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2043"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2044"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45"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46"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047"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048"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49"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50"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051"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052"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53"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54"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055"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056"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05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05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5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6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061"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062"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2063"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2064"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65"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66"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067"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068"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69"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70"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071"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072"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73"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074"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075"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076"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07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07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7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8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8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8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083"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084"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8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8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087"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088"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8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9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091"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092"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93"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094"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95"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96"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097"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098"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09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0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01"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02"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0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0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05"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06"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07"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08"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109"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110"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11"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12"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13"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14"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115"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116"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117"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118"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19"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20"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21"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22"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2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2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25"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26"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2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2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29"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30"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31"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32"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33"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34"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35"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36"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37"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38"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39"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40"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41"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42"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43"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44"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45"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46"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147"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148"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438150</xdr:colOff>
      <xdr:row>263</xdr:row>
      <xdr:rowOff>0</xdr:rowOff>
    </xdr:from>
    <xdr:to>
      <xdr:col>4</xdr:col>
      <xdr:colOff>523875</xdr:colOff>
      <xdr:row>264</xdr:row>
      <xdr:rowOff>154469</xdr:rowOff>
    </xdr:to>
    <xdr:sp macro="" textlink="">
      <xdr:nvSpPr>
        <xdr:cNvPr id="2149" name="Text Box 6"/>
        <xdr:cNvSpPr txBox="1">
          <a:spLocks noChangeArrowheads="1"/>
        </xdr:cNvSpPr>
      </xdr:nvSpPr>
      <xdr:spPr bwMode="auto">
        <a:xfrm>
          <a:off x="3600450" y="522065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150"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151"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15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15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15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15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15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15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5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5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60"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61"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6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6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64"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65"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6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6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68"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69"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70"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71"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7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7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7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7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7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7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7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17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8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8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8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18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8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18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186"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187"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88"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89"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90"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191"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192"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193"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19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19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9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19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98"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199"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0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0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02"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03"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0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0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06"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07"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08"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09"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1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1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12"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13"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1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1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16"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17"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1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1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20"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21"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22"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23"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22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22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226"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227"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22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22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23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23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232"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233"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3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3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36"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37"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3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3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40"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41"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4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4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44"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45"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4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4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48"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49"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50"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51"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5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5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54"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55"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5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5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58"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59"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60"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61"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262" name="Text Box 4"/>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106844</xdr:rowOff>
    </xdr:to>
    <xdr:sp macro="" textlink="">
      <xdr:nvSpPr>
        <xdr:cNvPr id="2263" name="Text Box 6"/>
        <xdr:cNvSpPr txBox="1">
          <a:spLocks noChangeArrowheads="1"/>
        </xdr:cNvSpPr>
      </xdr:nvSpPr>
      <xdr:spPr bwMode="auto">
        <a:xfrm>
          <a:off x="120967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264"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265"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266" name="Text Box 4"/>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76200</xdr:colOff>
      <xdr:row>264</xdr:row>
      <xdr:rowOff>106844</xdr:rowOff>
    </xdr:to>
    <xdr:sp macro="" textlink="">
      <xdr:nvSpPr>
        <xdr:cNvPr id="2267" name="Text Box 6"/>
        <xdr:cNvSpPr txBox="1">
          <a:spLocks noChangeArrowheads="1"/>
        </xdr:cNvSpPr>
      </xdr:nvSpPr>
      <xdr:spPr bwMode="auto">
        <a:xfrm>
          <a:off x="5038725" y="522065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268"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269"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270"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271"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72"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73"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74"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75"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7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7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78"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79"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8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8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82"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83"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84"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85"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86"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87"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88" name="Text Box 4"/>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135419</xdr:rowOff>
    </xdr:to>
    <xdr:sp macro="" textlink="">
      <xdr:nvSpPr>
        <xdr:cNvPr id="2289" name="Text Box 6"/>
        <xdr:cNvSpPr txBox="1">
          <a:spLocks noChangeArrowheads="1"/>
        </xdr:cNvSpPr>
      </xdr:nvSpPr>
      <xdr:spPr bwMode="auto">
        <a:xfrm>
          <a:off x="1209675" y="522065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90"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91"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92" name="Text Box 4"/>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106844</xdr:rowOff>
    </xdr:to>
    <xdr:sp macro="" textlink="">
      <xdr:nvSpPr>
        <xdr:cNvPr id="2293" name="Text Box 6"/>
        <xdr:cNvSpPr txBox="1">
          <a:spLocks noChangeArrowheads="1"/>
        </xdr:cNvSpPr>
      </xdr:nvSpPr>
      <xdr:spPr bwMode="auto">
        <a:xfrm>
          <a:off x="26003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94" name="Text Box 4"/>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106844</xdr:rowOff>
    </xdr:to>
    <xdr:sp macro="" textlink="">
      <xdr:nvSpPr>
        <xdr:cNvPr id="2295" name="Text Box 6"/>
        <xdr:cNvSpPr txBox="1">
          <a:spLocks noChangeArrowheads="1"/>
        </xdr:cNvSpPr>
      </xdr:nvSpPr>
      <xdr:spPr bwMode="auto">
        <a:xfrm>
          <a:off x="120967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96" name="Text Box 4"/>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106844</xdr:rowOff>
    </xdr:to>
    <xdr:sp macro="" textlink="">
      <xdr:nvSpPr>
        <xdr:cNvPr id="2297" name="Text Box 6"/>
        <xdr:cNvSpPr txBox="1">
          <a:spLocks noChangeArrowheads="1"/>
        </xdr:cNvSpPr>
      </xdr:nvSpPr>
      <xdr:spPr bwMode="auto">
        <a:xfrm>
          <a:off x="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98"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299"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0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0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302"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303"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0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0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0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0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0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0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10"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11"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312" name="Text Box 4"/>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76200</xdr:colOff>
      <xdr:row>264</xdr:row>
      <xdr:rowOff>125894</xdr:rowOff>
    </xdr:to>
    <xdr:sp macro="" textlink="">
      <xdr:nvSpPr>
        <xdr:cNvPr id="2313" name="Text Box 6"/>
        <xdr:cNvSpPr txBox="1">
          <a:spLocks noChangeArrowheads="1"/>
        </xdr:cNvSpPr>
      </xdr:nvSpPr>
      <xdr:spPr bwMode="auto">
        <a:xfrm>
          <a:off x="1209675" y="522065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14"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15"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16"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17"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18" name="Text Box 4"/>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116369</xdr:rowOff>
    </xdr:to>
    <xdr:sp macro="" textlink="">
      <xdr:nvSpPr>
        <xdr:cNvPr id="2319" name="Text Box 6"/>
        <xdr:cNvSpPr txBox="1">
          <a:spLocks noChangeArrowheads="1"/>
        </xdr:cNvSpPr>
      </xdr:nvSpPr>
      <xdr:spPr bwMode="auto">
        <a:xfrm>
          <a:off x="1209675" y="522065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320"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321"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2322"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2323"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24"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25"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326"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327"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28"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29"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330"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331"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32"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33"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334"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335"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336"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337"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338"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339"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340"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341"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2342" name="Text Box 4"/>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87796</xdr:rowOff>
    </xdr:to>
    <xdr:sp macro="" textlink="">
      <xdr:nvSpPr>
        <xdr:cNvPr id="2343" name="Text Box 6"/>
        <xdr:cNvSpPr txBox="1">
          <a:spLocks noChangeArrowheads="1"/>
        </xdr:cNvSpPr>
      </xdr:nvSpPr>
      <xdr:spPr bwMode="auto">
        <a:xfrm>
          <a:off x="1209675" y="522065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44"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45"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346"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347"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48"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49"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350"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351"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52"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353"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354"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355"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356"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357"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358"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359"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43</xdr:row>
      <xdr:rowOff>114300</xdr:rowOff>
    </xdr:to>
    <xdr:sp macro="" textlink="">
      <xdr:nvSpPr>
        <xdr:cNvPr id="2360" name="Text Box 4"/>
        <xdr:cNvSpPr txBox="1">
          <a:spLocks noChangeArrowheads="1"/>
        </xdr:cNvSpPr>
      </xdr:nvSpPr>
      <xdr:spPr bwMode="auto">
        <a:xfrm>
          <a:off x="1209675" y="8772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43</xdr:row>
      <xdr:rowOff>114300</xdr:rowOff>
    </xdr:to>
    <xdr:sp macro="" textlink="">
      <xdr:nvSpPr>
        <xdr:cNvPr id="2361" name="Text Box 6"/>
        <xdr:cNvSpPr txBox="1">
          <a:spLocks noChangeArrowheads="1"/>
        </xdr:cNvSpPr>
      </xdr:nvSpPr>
      <xdr:spPr bwMode="auto">
        <a:xfrm>
          <a:off x="1209675" y="8772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85725</xdr:colOff>
      <xdr:row>47</xdr:row>
      <xdr:rowOff>114300</xdr:rowOff>
    </xdr:to>
    <xdr:sp macro="" textlink="">
      <xdr:nvSpPr>
        <xdr:cNvPr id="2362" name="Text Box 4"/>
        <xdr:cNvSpPr txBox="1">
          <a:spLocks noChangeArrowheads="1"/>
        </xdr:cNvSpPr>
      </xdr:nvSpPr>
      <xdr:spPr bwMode="auto">
        <a:xfrm>
          <a:off x="120967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85725</xdr:colOff>
      <xdr:row>47</xdr:row>
      <xdr:rowOff>114300</xdr:rowOff>
    </xdr:to>
    <xdr:sp macro="" textlink="">
      <xdr:nvSpPr>
        <xdr:cNvPr id="2363" name="Text Box 6"/>
        <xdr:cNvSpPr txBox="1">
          <a:spLocks noChangeArrowheads="1"/>
        </xdr:cNvSpPr>
      </xdr:nvSpPr>
      <xdr:spPr bwMode="auto">
        <a:xfrm>
          <a:off x="120967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85725</xdr:colOff>
      <xdr:row>47</xdr:row>
      <xdr:rowOff>114300</xdr:rowOff>
    </xdr:to>
    <xdr:sp macro="" textlink="">
      <xdr:nvSpPr>
        <xdr:cNvPr id="2364" name="Text Box 4"/>
        <xdr:cNvSpPr txBox="1">
          <a:spLocks noChangeArrowheads="1"/>
        </xdr:cNvSpPr>
      </xdr:nvSpPr>
      <xdr:spPr bwMode="auto">
        <a:xfrm>
          <a:off x="120967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85725</xdr:colOff>
      <xdr:row>47</xdr:row>
      <xdr:rowOff>114300</xdr:rowOff>
    </xdr:to>
    <xdr:sp macro="" textlink="">
      <xdr:nvSpPr>
        <xdr:cNvPr id="2365" name="Text Box 6"/>
        <xdr:cNvSpPr txBox="1">
          <a:spLocks noChangeArrowheads="1"/>
        </xdr:cNvSpPr>
      </xdr:nvSpPr>
      <xdr:spPr bwMode="auto">
        <a:xfrm>
          <a:off x="120967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85725</xdr:colOff>
      <xdr:row>47</xdr:row>
      <xdr:rowOff>114300</xdr:rowOff>
    </xdr:to>
    <xdr:sp macro="" textlink="">
      <xdr:nvSpPr>
        <xdr:cNvPr id="2366" name="Text Box 4"/>
        <xdr:cNvSpPr txBox="1">
          <a:spLocks noChangeArrowheads="1"/>
        </xdr:cNvSpPr>
      </xdr:nvSpPr>
      <xdr:spPr bwMode="auto">
        <a:xfrm>
          <a:off x="120967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85725</xdr:colOff>
      <xdr:row>47</xdr:row>
      <xdr:rowOff>114300</xdr:rowOff>
    </xdr:to>
    <xdr:sp macro="" textlink="">
      <xdr:nvSpPr>
        <xdr:cNvPr id="2367" name="Text Box 6"/>
        <xdr:cNvSpPr txBox="1">
          <a:spLocks noChangeArrowheads="1"/>
        </xdr:cNvSpPr>
      </xdr:nvSpPr>
      <xdr:spPr bwMode="auto">
        <a:xfrm>
          <a:off x="120967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47</xdr:row>
      <xdr:rowOff>0</xdr:rowOff>
    </xdr:from>
    <xdr:to>
      <xdr:col>3</xdr:col>
      <xdr:colOff>85725</xdr:colOff>
      <xdr:row>47</xdr:row>
      <xdr:rowOff>114300</xdr:rowOff>
    </xdr:to>
    <xdr:sp macro="" textlink="">
      <xdr:nvSpPr>
        <xdr:cNvPr id="2368" name="Text Box 4"/>
        <xdr:cNvSpPr txBox="1">
          <a:spLocks noChangeArrowheads="1"/>
        </xdr:cNvSpPr>
      </xdr:nvSpPr>
      <xdr:spPr bwMode="auto">
        <a:xfrm>
          <a:off x="260032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47</xdr:row>
      <xdr:rowOff>0</xdr:rowOff>
    </xdr:from>
    <xdr:to>
      <xdr:col>3</xdr:col>
      <xdr:colOff>85725</xdr:colOff>
      <xdr:row>47</xdr:row>
      <xdr:rowOff>114300</xdr:rowOff>
    </xdr:to>
    <xdr:sp macro="" textlink="">
      <xdr:nvSpPr>
        <xdr:cNvPr id="2369" name="Text Box 6"/>
        <xdr:cNvSpPr txBox="1">
          <a:spLocks noChangeArrowheads="1"/>
        </xdr:cNvSpPr>
      </xdr:nvSpPr>
      <xdr:spPr bwMode="auto">
        <a:xfrm>
          <a:off x="260032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85725</xdr:colOff>
      <xdr:row>47</xdr:row>
      <xdr:rowOff>114300</xdr:rowOff>
    </xdr:to>
    <xdr:sp macro="" textlink="">
      <xdr:nvSpPr>
        <xdr:cNvPr id="2370" name="Text Box 4"/>
        <xdr:cNvSpPr txBox="1">
          <a:spLocks noChangeArrowheads="1"/>
        </xdr:cNvSpPr>
      </xdr:nvSpPr>
      <xdr:spPr bwMode="auto">
        <a:xfrm>
          <a:off x="120967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47</xdr:row>
      <xdr:rowOff>0</xdr:rowOff>
    </xdr:from>
    <xdr:to>
      <xdr:col>2</xdr:col>
      <xdr:colOff>85725</xdr:colOff>
      <xdr:row>47</xdr:row>
      <xdr:rowOff>114300</xdr:rowOff>
    </xdr:to>
    <xdr:sp macro="" textlink="">
      <xdr:nvSpPr>
        <xdr:cNvPr id="2371" name="Text Box 6"/>
        <xdr:cNvSpPr txBox="1">
          <a:spLocks noChangeArrowheads="1"/>
        </xdr:cNvSpPr>
      </xdr:nvSpPr>
      <xdr:spPr bwMode="auto">
        <a:xfrm>
          <a:off x="1209675"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xdr:row>
      <xdr:rowOff>0</xdr:rowOff>
    </xdr:from>
    <xdr:to>
      <xdr:col>0</xdr:col>
      <xdr:colOff>85725</xdr:colOff>
      <xdr:row>47</xdr:row>
      <xdr:rowOff>114300</xdr:rowOff>
    </xdr:to>
    <xdr:sp macro="" textlink="">
      <xdr:nvSpPr>
        <xdr:cNvPr id="2372" name="Text Box 4"/>
        <xdr:cNvSpPr txBox="1">
          <a:spLocks noChangeArrowheads="1"/>
        </xdr:cNvSpPr>
      </xdr:nvSpPr>
      <xdr:spPr bwMode="auto">
        <a:xfrm>
          <a:off x="0"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47</xdr:row>
      <xdr:rowOff>0</xdr:rowOff>
    </xdr:from>
    <xdr:to>
      <xdr:col>0</xdr:col>
      <xdr:colOff>85725</xdr:colOff>
      <xdr:row>47</xdr:row>
      <xdr:rowOff>114300</xdr:rowOff>
    </xdr:to>
    <xdr:sp macro="" textlink="">
      <xdr:nvSpPr>
        <xdr:cNvPr id="2373" name="Text Box 6"/>
        <xdr:cNvSpPr txBox="1">
          <a:spLocks noChangeArrowheads="1"/>
        </xdr:cNvSpPr>
      </xdr:nvSpPr>
      <xdr:spPr bwMode="auto">
        <a:xfrm>
          <a:off x="0"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47</xdr:row>
      <xdr:rowOff>0</xdr:rowOff>
    </xdr:from>
    <xdr:to>
      <xdr:col>5</xdr:col>
      <xdr:colOff>85725</xdr:colOff>
      <xdr:row>47</xdr:row>
      <xdr:rowOff>114300</xdr:rowOff>
    </xdr:to>
    <xdr:sp macro="" textlink="">
      <xdr:nvSpPr>
        <xdr:cNvPr id="2374" name="Text Box 6"/>
        <xdr:cNvSpPr txBox="1">
          <a:spLocks noChangeArrowheads="1"/>
        </xdr:cNvSpPr>
      </xdr:nvSpPr>
      <xdr:spPr bwMode="auto">
        <a:xfrm>
          <a:off x="3829050" y="9963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46</xdr:row>
      <xdr:rowOff>9525</xdr:rowOff>
    </xdr:to>
    <xdr:sp macro="" textlink="">
      <xdr:nvSpPr>
        <xdr:cNvPr id="2375" name="Text Box 4"/>
        <xdr:cNvSpPr txBox="1">
          <a:spLocks noChangeArrowheads="1"/>
        </xdr:cNvSpPr>
      </xdr:nvSpPr>
      <xdr:spPr bwMode="auto">
        <a:xfrm>
          <a:off x="1209675" y="87725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46</xdr:row>
      <xdr:rowOff>9525</xdr:rowOff>
    </xdr:to>
    <xdr:sp macro="" textlink="">
      <xdr:nvSpPr>
        <xdr:cNvPr id="2376" name="Text Box 6"/>
        <xdr:cNvSpPr txBox="1">
          <a:spLocks noChangeArrowheads="1"/>
        </xdr:cNvSpPr>
      </xdr:nvSpPr>
      <xdr:spPr bwMode="auto">
        <a:xfrm>
          <a:off x="1209675" y="87725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377" name="Text Box 6"/>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46</xdr:row>
      <xdr:rowOff>209550</xdr:rowOff>
    </xdr:to>
    <xdr:sp macro="" textlink="">
      <xdr:nvSpPr>
        <xdr:cNvPr id="2378" name="Text Box 4"/>
        <xdr:cNvSpPr txBox="1">
          <a:spLocks noChangeArrowheads="1"/>
        </xdr:cNvSpPr>
      </xdr:nvSpPr>
      <xdr:spPr bwMode="auto">
        <a:xfrm>
          <a:off x="1209675" y="87725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46</xdr:row>
      <xdr:rowOff>209550</xdr:rowOff>
    </xdr:to>
    <xdr:sp macro="" textlink="">
      <xdr:nvSpPr>
        <xdr:cNvPr id="2379" name="Text Box 6"/>
        <xdr:cNvSpPr txBox="1">
          <a:spLocks noChangeArrowheads="1"/>
        </xdr:cNvSpPr>
      </xdr:nvSpPr>
      <xdr:spPr bwMode="auto">
        <a:xfrm>
          <a:off x="1209675" y="87725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380" name="Text Box 4"/>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381" name="Text Box 6"/>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43</xdr:row>
      <xdr:rowOff>0</xdr:rowOff>
    </xdr:from>
    <xdr:to>
      <xdr:col>3</xdr:col>
      <xdr:colOff>85725</xdr:colOff>
      <xdr:row>45</xdr:row>
      <xdr:rowOff>238124</xdr:rowOff>
    </xdr:to>
    <xdr:sp macro="" textlink="">
      <xdr:nvSpPr>
        <xdr:cNvPr id="2383" name="Text Box 6"/>
        <xdr:cNvSpPr txBox="1">
          <a:spLocks noChangeArrowheads="1"/>
        </xdr:cNvSpPr>
      </xdr:nvSpPr>
      <xdr:spPr bwMode="auto">
        <a:xfrm>
          <a:off x="260032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384" name="Text Box 4"/>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385" name="Text Box 6"/>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85725</xdr:colOff>
      <xdr:row>45</xdr:row>
      <xdr:rowOff>238124</xdr:rowOff>
    </xdr:to>
    <xdr:sp macro="" textlink="">
      <xdr:nvSpPr>
        <xdr:cNvPr id="2386" name="Text Box 4"/>
        <xdr:cNvSpPr txBox="1">
          <a:spLocks noChangeArrowheads="1"/>
        </xdr:cNvSpPr>
      </xdr:nvSpPr>
      <xdr:spPr bwMode="auto">
        <a:xfrm>
          <a:off x="0"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85725</xdr:colOff>
      <xdr:row>45</xdr:row>
      <xdr:rowOff>238124</xdr:rowOff>
    </xdr:to>
    <xdr:sp macro="" textlink="">
      <xdr:nvSpPr>
        <xdr:cNvPr id="2387" name="Text Box 6"/>
        <xdr:cNvSpPr txBox="1">
          <a:spLocks noChangeArrowheads="1"/>
        </xdr:cNvSpPr>
      </xdr:nvSpPr>
      <xdr:spPr bwMode="auto">
        <a:xfrm>
          <a:off x="0"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32</xdr:row>
      <xdr:rowOff>428625</xdr:rowOff>
    </xdr:from>
    <xdr:to>
      <xdr:col>0</xdr:col>
      <xdr:colOff>400050</xdr:colOff>
      <xdr:row>34</xdr:row>
      <xdr:rowOff>102704</xdr:rowOff>
    </xdr:to>
    <xdr:sp macro="" textlink="">
      <xdr:nvSpPr>
        <xdr:cNvPr id="2388" name="Text Box 4"/>
        <xdr:cNvSpPr txBox="1">
          <a:spLocks noChangeArrowheads="1"/>
        </xdr:cNvSpPr>
      </xdr:nvSpPr>
      <xdr:spPr bwMode="auto">
        <a:xfrm>
          <a:off x="314325" y="69437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43</xdr:row>
      <xdr:rowOff>0</xdr:rowOff>
    </xdr:from>
    <xdr:to>
      <xdr:col>5</xdr:col>
      <xdr:colOff>85725</xdr:colOff>
      <xdr:row>43</xdr:row>
      <xdr:rowOff>152400</xdr:rowOff>
    </xdr:to>
    <xdr:sp macro="" textlink="">
      <xdr:nvSpPr>
        <xdr:cNvPr id="2389" name="Text Box 4"/>
        <xdr:cNvSpPr txBox="1">
          <a:spLocks noChangeArrowheads="1"/>
        </xdr:cNvSpPr>
      </xdr:nvSpPr>
      <xdr:spPr bwMode="auto">
        <a:xfrm>
          <a:off x="3829050" y="87725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43</xdr:row>
      <xdr:rowOff>0</xdr:rowOff>
    </xdr:from>
    <xdr:to>
      <xdr:col>5</xdr:col>
      <xdr:colOff>85725</xdr:colOff>
      <xdr:row>43</xdr:row>
      <xdr:rowOff>152400</xdr:rowOff>
    </xdr:to>
    <xdr:sp macro="" textlink="">
      <xdr:nvSpPr>
        <xdr:cNvPr id="2390" name="Text Box 6"/>
        <xdr:cNvSpPr txBox="1">
          <a:spLocks noChangeArrowheads="1"/>
        </xdr:cNvSpPr>
      </xdr:nvSpPr>
      <xdr:spPr bwMode="auto">
        <a:xfrm>
          <a:off x="3829050" y="87725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239807</xdr:rowOff>
    </xdr:to>
    <xdr:sp macro="" textlink="">
      <xdr:nvSpPr>
        <xdr:cNvPr id="2391" name="Text Box 6"/>
        <xdr:cNvSpPr txBox="1">
          <a:spLocks noChangeArrowheads="1"/>
        </xdr:cNvSpPr>
      </xdr:nvSpPr>
      <xdr:spPr bwMode="auto">
        <a:xfrm>
          <a:off x="1209675" y="10182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51</xdr:row>
      <xdr:rowOff>214593</xdr:rowOff>
    </xdr:to>
    <xdr:sp macro="" textlink="">
      <xdr:nvSpPr>
        <xdr:cNvPr id="2392" name="Text Box 4"/>
        <xdr:cNvSpPr txBox="1">
          <a:spLocks noChangeArrowheads="1"/>
        </xdr:cNvSpPr>
      </xdr:nvSpPr>
      <xdr:spPr bwMode="auto">
        <a:xfrm>
          <a:off x="1209675" y="101822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51</xdr:row>
      <xdr:rowOff>214593</xdr:rowOff>
    </xdr:to>
    <xdr:sp macro="" textlink="">
      <xdr:nvSpPr>
        <xdr:cNvPr id="2393" name="Text Box 6"/>
        <xdr:cNvSpPr txBox="1">
          <a:spLocks noChangeArrowheads="1"/>
        </xdr:cNvSpPr>
      </xdr:nvSpPr>
      <xdr:spPr bwMode="auto">
        <a:xfrm>
          <a:off x="1209675" y="101822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239807</xdr:rowOff>
    </xdr:to>
    <xdr:sp macro="" textlink="">
      <xdr:nvSpPr>
        <xdr:cNvPr id="2394" name="Text Box 4"/>
        <xdr:cNvSpPr txBox="1">
          <a:spLocks noChangeArrowheads="1"/>
        </xdr:cNvSpPr>
      </xdr:nvSpPr>
      <xdr:spPr bwMode="auto">
        <a:xfrm>
          <a:off x="1209675" y="10182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239807</xdr:rowOff>
    </xdr:to>
    <xdr:sp macro="" textlink="">
      <xdr:nvSpPr>
        <xdr:cNvPr id="2395" name="Text Box 6"/>
        <xdr:cNvSpPr txBox="1">
          <a:spLocks noChangeArrowheads="1"/>
        </xdr:cNvSpPr>
      </xdr:nvSpPr>
      <xdr:spPr bwMode="auto">
        <a:xfrm>
          <a:off x="1209675" y="10182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48</xdr:row>
      <xdr:rowOff>0</xdr:rowOff>
    </xdr:from>
    <xdr:to>
      <xdr:col>3</xdr:col>
      <xdr:colOff>85725</xdr:colOff>
      <xdr:row>50</xdr:row>
      <xdr:rowOff>239807</xdr:rowOff>
    </xdr:to>
    <xdr:sp macro="" textlink="">
      <xdr:nvSpPr>
        <xdr:cNvPr id="2397" name="Text Box 6"/>
        <xdr:cNvSpPr txBox="1">
          <a:spLocks noChangeArrowheads="1"/>
        </xdr:cNvSpPr>
      </xdr:nvSpPr>
      <xdr:spPr bwMode="auto">
        <a:xfrm>
          <a:off x="2600325" y="10182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239807</xdr:rowOff>
    </xdr:to>
    <xdr:sp macro="" textlink="">
      <xdr:nvSpPr>
        <xdr:cNvPr id="2398" name="Text Box 4"/>
        <xdr:cNvSpPr txBox="1">
          <a:spLocks noChangeArrowheads="1"/>
        </xdr:cNvSpPr>
      </xdr:nvSpPr>
      <xdr:spPr bwMode="auto">
        <a:xfrm>
          <a:off x="1209675" y="10182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239807</xdr:rowOff>
    </xdr:to>
    <xdr:sp macro="" textlink="">
      <xdr:nvSpPr>
        <xdr:cNvPr id="2399" name="Text Box 6"/>
        <xdr:cNvSpPr txBox="1">
          <a:spLocks noChangeArrowheads="1"/>
        </xdr:cNvSpPr>
      </xdr:nvSpPr>
      <xdr:spPr bwMode="auto">
        <a:xfrm>
          <a:off x="1209675" y="10182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xdr:row>
      <xdr:rowOff>0</xdr:rowOff>
    </xdr:from>
    <xdr:to>
      <xdr:col>0</xdr:col>
      <xdr:colOff>85725</xdr:colOff>
      <xdr:row>50</xdr:row>
      <xdr:rowOff>239807</xdr:rowOff>
    </xdr:to>
    <xdr:sp macro="" textlink="">
      <xdr:nvSpPr>
        <xdr:cNvPr id="2400" name="Text Box 4"/>
        <xdr:cNvSpPr txBox="1">
          <a:spLocks noChangeArrowheads="1"/>
        </xdr:cNvSpPr>
      </xdr:nvSpPr>
      <xdr:spPr bwMode="auto">
        <a:xfrm>
          <a:off x="0" y="10182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48</xdr:row>
      <xdr:rowOff>0</xdr:rowOff>
    </xdr:from>
    <xdr:to>
      <xdr:col>0</xdr:col>
      <xdr:colOff>85725</xdr:colOff>
      <xdr:row>50</xdr:row>
      <xdr:rowOff>239807</xdr:rowOff>
    </xdr:to>
    <xdr:sp macro="" textlink="">
      <xdr:nvSpPr>
        <xdr:cNvPr id="2401" name="Text Box 6"/>
        <xdr:cNvSpPr txBox="1">
          <a:spLocks noChangeArrowheads="1"/>
        </xdr:cNvSpPr>
      </xdr:nvSpPr>
      <xdr:spPr bwMode="auto">
        <a:xfrm>
          <a:off x="0" y="10182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48</xdr:row>
      <xdr:rowOff>0</xdr:rowOff>
    </xdr:from>
    <xdr:to>
      <xdr:col>5</xdr:col>
      <xdr:colOff>85725</xdr:colOff>
      <xdr:row>48</xdr:row>
      <xdr:rowOff>152400</xdr:rowOff>
    </xdr:to>
    <xdr:sp macro="" textlink="">
      <xdr:nvSpPr>
        <xdr:cNvPr id="2402" name="Text Box 4"/>
        <xdr:cNvSpPr txBox="1">
          <a:spLocks noChangeArrowheads="1"/>
        </xdr:cNvSpPr>
      </xdr:nvSpPr>
      <xdr:spPr bwMode="auto">
        <a:xfrm>
          <a:off x="3829050" y="10182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48</xdr:row>
      <xdr:rowOff>0</xdr:rowOff>
    </xdr:from>
    <xdr:to>
      <xdr:col>5</xdr:col>
      <xdr:colOff>85725</xdr:colOff>
      <xdr:row>48</xdr:row>
      <xdr:rowOff>152400</xdr:rowOff>
    </xdr:to>
    <xdr:sp macro="" textlink="">
      <xdr:nvSpPr>
        <xdr:cNvPr id="2403" name="Text Box 6"/>
        <xdr:cNvSpPr txBox="1">
          <a:spLocks noChangeArrowheads="1"/>
        </xdr:cNvSpPr>
      </xdr:nvSpPr>
      <xdr:spPr bwMode="auto">
        <a:xfrm>
          <a:off x="3829050" y="10182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04"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05"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06"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07"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08"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09"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10"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11"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68744</xdr:rowOff>
    </xdr:to>
    <xdr:sp macro="" textlink="">
      <xdr:nvSpPr>
        <xdr:cNvPr id="2412" name="Text Box 4"/>
        <xdr:cNvSpPr txBox="1">
          <a:spLocks noChangeArrowheads="1"/>
        </xdr:cNvSpPr>
      </xdr:nvSpPr>
      <xdr:spPr bwMode="auto">
        <a:xfrm>
          <a:off x="260032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264</xdr:row>
      <xdr:rowOff>68744</xdr:rowOff>
    </xdr:to>
    <xdr:sp macro="" textlink="">
      <xdr:nvSpPr>
        <xdr:cNvPr id="2413" name="Text Box 6"/>
        <xdr:cNvSpPr txBox="1">
          <a:spLocks noChangeArrowheads="1"/>
        </xdr:cNvSpPr>
      </xdr:nvSpPr>
      <xdr:spPr bwMode="auto">
        <a:xfrm>
          <a:off x="260032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14" name="Text Box 4"/>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264</xdr:row>
      <xdr:rowOff>68744</xdr:rowOff>
    </xdr:to>
    <xdr:sp macro="" textlink="">
      <xdr:nvSpPr>
        <xdr:cNvPr id="2415" name="Text Box 6"/>
        <xdr:cNvSpPr txBox="1">
          <a:spLocks noChangeArrowheads="1"/>
        </xdr:cNvSpPr>
      </xdr:nvSpPr>
      <xdr:spPr bwMode="auto">
        <a:xfrm>
          <a:off x="120967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68744</xdr:rowOff>
    </xdr:to>
    <xdr:sp macro="" textlink="">
      <xdr:nvSpPr>
        <xdr:cNvPr id="2416" name="Text Box 4"/>
        <xdr:cNvSpPr txBox="1">
          <a:spLocks noChangeArrowheads="1"/>
        </xdr:cNvSpPr>
      </xdr:nvSpPr>
      <xdr:spPr bwMode="auto">
        <a:xfrm>
          <a:off x="0"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264</xdr:row>
      <xdr:rowOff>68744</xdr:rowOff>
    </xdr:to>
    <xdr:sp macro="" textlink="">
      <xdr:nvSpPr>
        <xdr:cNvPr id="2417" name="Text Box 6"/>
        <xdr:cNvSpPr txBox="1">
          <a:spLocks noChangeArrowheads="1"/>
        </xdr:cNvSpPr>
      </xdr:nvSpPr>
      <xdr:spPr bwMode="auto">
        <a:xfrm>
          <a:off x="0"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68744</xdr:rowOff>
    </xdr:to>
    <xdr:sp macro="" textlink="">
      <xdr:nvSpPr>
        <xdr:cNvPr id="2418" name="Text Box 4"/>
        <xdr:cNvSpPr txBox="1">
          <a:spLocks noChangeArrowheads="1"/>
        </xdr:cNvSpPr>
      </xdr:nvSpPr>
      <xdr:spPr bwMode="auto">
        <a:xfrm>
          <a:off x="503872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68744</xdr:rowOff>
    </xdr:to>
    <xdr:sp macro="" textlink="">
      <xdr:nvSpPr>
        <xdr:cNvPr id="2419" name="Text Box 6"/>
        <xdr:cNvSpPr txBox="1">
          <a:spLocks noChangeArrowheads="1"/>
        </xdr:cNvSpPr>
      </xdr:nvSpPr>
      <xdr:spPr bwMode="auto">
        <a:xfrm>
          <a:off x="5038725"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68744</xdr:rowOff>
    </xdr:to>
    <xdr:sp macro="" textlink="">
      <xdr:nvSpPr>
        <xdr:cNvPr id="2420" name="Text Box 6"/>
        <xdr:cNvSpPr txBox="1">
          <a:spLocks noChangeArrowheads="1"/>
        </xdr:cNvSpPr>
      </xdr:nvSpPr>
      <xdr:spPr bwMode="auto">
        <a:xfrm>
          <a:off x="3829050" y="522065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2421" name="Text Box 4"/>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266</xdr:row>
      <xdr:rowOff>78271</xdr:rowOff>
    </xdr:to>
    <xdr:sp macro="" textlink="">
      <xdr:nvSpPr>
        <xdr:cNvPr id="2422" name="Text Box 6"/>
        <xdr:cNvSpPr txBox="1">
          <a:spLocks noChangeArrowheads="1"/>
        </xdr:cNvSpPr>
      </xdr:nvSpPr>
      <xdr:spPr bwMode="auto">
        <a:xfrm>
          <a:off x="1209675" y="522065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23"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50523</xdr:rowOff>
    </xdr:to>
    <xdr:sp macro="" textlink="">
      <xdr:nvSpPr>
        <xdr:cNvPr id="2424" name="Text Box 4"/>
        <xdr:cNvSpPr txBox="1">
          <a:spLocks noChangeArrowheads="1"/>
        </xdr:cNvSpPr>
      </xdr:nvSpPr>
      <xdr:spPr bwMode="auto">
        <a:xfrm>
          <a:off x="1209675" y="52206525"/>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50523</xdr:rowOff>
    </xdr:to>
    <xdr:sp macro="" textlink="">
      <xdr:nvSpPr>
        <xdr:cNvPr id="2425" name="Text Box 6"/>
        <xdr:cNvSpPr txBox="1">
          <a:spLocks noChangeArrowheads="1"/>
        </xdr:cNvSpPr>
      </xdr:nvSpPr>
      <xdr:spPr bwMode="auto">
        <a:xfrm>
          <a:off x="1209675" y="52206525"/>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26"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27"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428"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429"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30"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31"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432"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433"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434" name="Text Box 4"/>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263</xdr:row>
      <xdr:rowOff>0</xdr:rowOff>
    </xdr:from>
    <xdr:to>
      <xdr:col>8</xdr:col>
      <xdr:colOff>85725</xdr:colOff>
      <xdr:row>264</xdr:row>
      <xdr:rowOff>106844</xdr:rowOff>
    </xdr:to>
    <xdr:sp macro="" textlink="">
      <xdr:nvSpPr>
        <xdr:cNvPr id="2435" name="Text Box 6"/>
        <xdr:cNvSpPr txBox="1">
          <a:spLocks noChangeArrowheads="1"/>
        </xdr:cNvSpPr>
      </xdr:nvSpPr>
      <xdr:spPr bwMode="auto">
        <a:xfrm>
          <a:off x="5038725"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436"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437"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38"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439" name="Text Box 4"/>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268</xdr:row>
      <xdr:rowOff>60048</xdr:rowOff>
    </xdr:to>
    <xdr:sp macro="" textlink="">
      <xdr:nvSpPr>
        <xdr:cNvPr id="2440" name="Text Box 6"/>
        <xdr:cNvSpPr txBox="1">
          <a:spLocks noChangeArrowheads="1"/>
        </xdr:cNvSpPr>
      </xdr:nvSpPr>
      <xdr:spPr bwMode="auto">
        <a:xfrm>
          <a:off x="1209675" y="522065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41"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42"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443" name="Text Box 4"/>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263</xdr:row>
      <xdr:rowOff>0</xdr:rowOff>
    </xdr:from>
    <xdr:to>
      <xdr:col>3</xdr:col>
      <xdr:colOff>85725</xdr:colOff>
      <xdr:row>265</xdr:row>
      <xdr:rowOff>21119</xdr:rowOff>
    </xdr:to>
    <xdr:sp macro="" textlink="">
      <xdr:nvSpPr>
        <xdr:cNvPr id="2444" name="Text Box 6"/>
        <xdr:cNvSpPr txBox="1">
          <a:spLocks noChangeArrowheads="1"/>
        </xdr:cNvSpPr>
      </xdr:nvSpPr>
      <xdr:spPr bwMode="auto">
        <a:xfrm>
          <a:off x="260032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45" name="Text Box 4"/>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263</xdr:row>
      <xdr:rowOff>0</xdr:rowOff>
    </xdr:from>
    <xdr:to>
      <xdr:col>2</xdr:col>
      <xdr:colOff>85725</xdr:colOff>
      <xdr:row>265</xdr:row>
      <xdr:rowOff>21119</xdr:rowOff>
    </xdr:to>
    <xdr:sp macro="" textlink="">
      <xdr:nvSpPr>
        <xdr:cNvPr id="2446" name="Text Box 6"/>
        <xdr:cNvSpPr txBox="1">
          <a:spLocks noChangeArrowheads="1"/>
        </xdr:cNvSpPr>
      </xdr:nvSpPr>
      <xdr:spPr bwMode="auto">
        <a:xfrm>
          <a:off x="1209675"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447" name="Text Box 4"/>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263</xdr:row>
      <xdr:rowOff>0</xdr:rowOff>
    </xdr:from>
    <xdr:to>
      <xdr:col>0</xdr:col>
      <xdr:colOff>85725</xdr:colOff>
      <xdr:row>265</xdr:row>
      <xdr:rowOff>21119</xdr:rowOff>
    </xdr:to>
    <xdr:sp macro="" textlink="">
      <xdr:nvSpPr>
        <xdr:cNvPr id="2448" name="Text Box 6"/>
        <xdr:cNvSpPr txBox="1">
          <a:spLocks noChangeArrowheads="1"/>
        </xdr:cNvSpPr>
      </xdr:nvSpPr>
      <xdr:spPr bwMode="auto">
        <a:xfrm>
          <a:off x="0" y="522065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449" name="Text Box 4"/>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263</xdr:row>
      <xdr:rowOff>0</xdr:rowOff>
    </xdr:from>
    <xdr:to>
      <xdr:col>5</xdr:col>
      <xdr:colOff>85725</xdr:colOff>
      <xdr:row>264</xdr:row>
      <xdr:rowOff>106844</xdr:rowOff>
    </xdr:to>
    <xdr:sp macro="" textlink="">
      <xdr:nvSpPr>
        <xdr:cNvPr id="2450" name="Text Box 6"/>
        <xdr:cNvSpPr txBox="1">
          <a:spLocks noChangeArrowheads="1"/>
        </xdr:cNvSpPr>
      </xdr:nvSpPr>
      <xdr:spPr bwMode="auto">
        <a:xfrm>
          <a:off x="3829050" y="522065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51" name="Text Box 4"/>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52" name="Text Box 6"/>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53" name="Text Box 4"/>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54" name="Text Box 6"/>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55" name="Text Box 4"/>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56" name="Text Box 6"/>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57" name="Text Box 4"/>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58" name="Text Box 6"/>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85725</xdr:colOff>
      <xdr:row>88</xdr:row>
      <xdr:rowOff>114300</xdr:rowOff>
    </xdr:to>
    <xdr:sp macro="" textlink="">
      <xdr:nvSpPr>
        <xdr:cNvPr id="2459" name="Text Box 4"/>
        <xdr:cNvSpPr txBox="1">
          <a:spLocks noChangeArrowheads="1"/>
        </xdr:cNvSpPr>
      </xdr:nvSpPr>
      <xdr:spPr bwMode="auto">
        <a:xfrm>
          <a:off x="260032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85725</xdr:colOff>
      <xdr:row>88</xdr:row>
      <xdr:rowOff>114300</xdr:rowOff>
    </xdr:to>
    <xdr:sp macro="" textlink="">
      <xdr:nvSpPr>
        <xdr:cNvPr id="2460" name="Text Box 6"/>
        <xdr:cNvSpPr txBox="1">
          <a:spLocks noChangeArrowheads="1"/>
        </xdr:cNvSpPr>
      </xdr:nvSpPr>
      <xdr:spPr bwMode="auto">
        <a:xfrm>
          <a:off x="260032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61" name="Text Box 4"/>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88</xdr:row>
      <xdr:rowOff>114300</xdr:rowOff>
    </xdr:to>
    <xdr:sp macro="" textlink="">
      <xdr:nvSpPr>
        <xdr:cNvPr id="2462" name="Text Box 6"/>
        <xdr:cNvSpPr txBox="1">
          <a:spLocks noChangeArrowheads="1"/>
        </xdr:cNvSpPr>
      </xdr:nvSpPr>
      <xdr:spPr bwMode="auto">
        <a:xfrm>
          <a:off x="1209675"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88</xdr:row>
      <xdr:rowOff>0</xdr:rowOff>
    </xdr:from>
    <xdr:to>
      <xdr:col>0</xdr:col>
      <xdr:colOff>85725</xdr:colOff>
      <xdr:row>88</xdr:row>
      <xdr:rowOff>114300</xdr:rowOff>
    </xdr:to>
    <xdr:sp macro="" textlink="">
      <xdr:nvSpPr>
        <xdr:cNvPr id="2463" name="Text Box 4"/>
        <xdr:cNvSpPr txBox="1">
          <a:spLocks noChangeArrowheads="1"/>
        </xdr:cNvSpPr>
      </xdr:nvSpPr>
      <xdr:spPr bwMode="auto">
        <a:xfrm>
          <a:off x="0"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88</xdr:row>
      <xdr:rowOff>0</xdr:rowOff>
    </xdr:from>
    <xdr:to>
      <xdr:col>0</xdr:col>
      <xdr:colOff>85725</xdr:colOff>
      <xdr:row>88</xdr:row>
      <xdr:rowOff>114300</xdr:rowOff>
    </xdr:to>
    <xdr:sp macro="" textlink="">
      <xdr:nvSpPr>
        <xdr:cNvPr id="2464" name="Text Box 6"/>
        <xdr:cNvSpPr txBox="1">
          <a:spLocks noChangeArrowheads="1"/>
        </xdr:cNvSpPr>
      </xdr:nvSpPr>
      <xdr:spPr bwMode="auto">
        <a:xfrm>
          <a:off x="0"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88</xdr:row>
      <xdr:rowOff>0</xdr:rowOff>
    </xdr:from>
    <xdr:to>
      <xdr:col>5</xdr:col>
      <xdr:colOff>85725</xdr:colOff>
      <xdr:row>88</xdr:row>
      <xdr:rowOff>114300</xdr:rowOff>
    </xdr:to>
    <xdr:sp macro="" textlink="">
      <xdr:nvSpPr>
        <xdr:cNvPr id="2465" name="Text Box 6"/>
        <xdr:cNvSpPr txBox="1">
          <a:spLocks noChangeArrowheads="1"/>
        </xdr:cNvSpPr>
      </xdr:nvSpPr>
      <xdr:spPr bwMode="auto">
        <a:xfrm>
          <a:off x="3829050" y="19069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583827</xdr:rowOff>
    </xdr:to>
    <xdr:sp macro="" textlink="">
      <xdr:nvSpPr>
        <xdr:cNvPr id="2466" name="Text Box 4"/>
        <xdr:cNvSpPr txBox="1">
          <a:spLocks noChangeArrowheads="1"/>
        </xdr:cNvSpPr>
      </xdr:nvSpPr>
      <xdr:spPr bwMode="auto">
        <a:xfrm>
          <a:off x="1209675" y="19069050"/>
          <a:ext cx="85725" cy="821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583827</xdr:rowOff>
    </xdr:to>
    <xdr:sp macro="" textlink="">
      <xdr:nvSpPr>
        <xdr:cNvPr id="2467" name="Text Box 6"/>
        <xdr:cNvSpPr txBox="1">
          <a:spLocks noChangeArrowheads="1"/>
        </xdr:cNvSpPr>
      </xdr:nvSpPr>
      <xdr:spPr bwMode="auto">
        <a:xfrm>
          <a:off x="1209675" y="19069050"/>
          <a:ext cx="85725" cy="821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68" name="Text Box 6"/>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92</xdr:row>
      <xdr:rowOff>100293</xdr:rowOff>
    </xdr:to>
    <xdr:sp macro="" textlink="">
      <xdr:nvSpPr>
        <xdr:cNvPr id="2469" name="Text Box 4"/>
        <xdr:cNvSpPr txBox="1">
          <a:spLocks noChangeArrowheads="1"/>
        </xdr:cNvSpPr>
      </xdr:nvSpPr>
      <xdr:spPr bwMode="auto">
        <a:xfrm>
          <a:off x="1209675" y="19069050"/>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92</xdr:row>
      <xdr:rowOff>100293</xdr:rowOff>
    </xdr:to>
    <xdr:sp macro="" textlink="">
      <xdr:nvSpPr>
        <xdr:cNvPr id="2470" name="Text Box 6"/>
        <xdr:cNvSpPr txBox="1">
          <a:spLocks noChangeArrowheads="1"/>
        </xdr:cNvSpPr>
      </xdr:nvSpPr>
      <xdr:spPr bwMode="auto">
        <a:xfrm>
          <a:off x="1209675" y="19069050"/>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71" name="Text Box 4"/>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72" name="Text Box 6"/>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85725</xdr:colOff>
      <xdr:row>90</xdr:row>
      <xdr:rowOff>440952</xdr:rowOff>
    </xdr:to>
    <xdr:sp macro="" textlink="">
      <xdr:nvSpPr>
        <xdr:cNvPr id="2473" name="Text Box 4"/>
        <xdr:cNvSpPr txBox="1">
          <a:spLocks noChangeArrowheads="1"/>
        </xdr:cNvSpPr>
      </xdr:nvSpPr>
      <xdr:spPr bwMode="auto">
        <a:xfrm>
          <a:off x="260032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85725</xdr:colOff>
      <xdr:row>90</xdr:row>
      <xdr:rowOff>440952</xdr:rowOff>
    </xdr:to>
    <xdr:sp macro="" textlink="">
      <xdr:nvSpPr>
        <xdr:cNvPr id="2474" name="Text Box 6"/>
        <xdr:cNvSpPr txBox="1">
          <a:spLocks noChangeArrowheads="1"/>
        </xdr:cNvSpPr>
      </xdr:nvSpPr>
      <xdr:spPr bwMode="auto">
        <a:xfrm>
          <a:off x="260032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75" name="Text Box 4"/>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76" name="Text Box 6"/>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88</xdr:row>
      <xdr:rowOff>0</xdr:rowOff>
    </xdr:from>
    <xdr:to>
      <xdr:col>0</xdr:col>
      <xdr:colOff>85725</xdr:colOff>
      <xdr:row>90</xdr:row>
      <xdr:rowOff>440952</xdr:rowOff>
    </xdr:to>
    <xdr:sp macro="" textlink="">
      <xdr:nvSpPr>
        <xdr:cNvPr id="2477" name="Text Box 4"/>
        <xdr:cNvSpPr txBox="1">
          <a:spLocks noChangeArrowheads="1"/>
        </xdr:cNvSpPr>
      </xdr:nvSpPr>
      <xdr:spPr bwMode="auto">
        <a:xfrm>
          <a:off x="0"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88</xdr:row>
      <xdr:rowOff>0</xdr:rowOff>
    </xdr:from>
    <xdr:to>
      <xdr:col>0</xdr:col>
      <xdr:colOff>85725</xdr:colOff>
      <xdr:row>90</xdr:row>
      <xdr:rowOff>440952</xdr:rowOff>
    </xdr:to>
    <xdr:sp macro="" textlink="">
      <xdr:nvSpPr>
        <xdr:cNvPr id="2478" name="Text Box 6"/>
        <xdr:cNvSpPr txBox="1">
          <a:spLocks noChangeArrowheads="1"/>
        </xdr:cNvSpPr>
      </xdr:nvSpPr>
      <xdr:spPr bwMode="auto">
        <a:xfrm>
          <a:off x="0"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83</xdr:row>
      <xdr:rowOff>428625</xdr:rowOff>
    </xdr:from>
    <xdr:to>
      <xdr:col>0</xdr:col>
      <xdr:colOff>400050</xdr:colOff>
      <xdr:row>84</xdr:row>
      <xdr:rowOff>155762</xdr:rowOff>
    </xdr:to>
    <xdr:sp macro="" textlink="">
      <xdr:nvSpPr>
        <xdr:cNvPr id="2479" name="Text Box 4"/>
        <xdr:cNvSpPr txBox="1">
          <a:spLocks noChangeArrowheads="1"/>
        </xdr:cNvSpPr>
      </xdr:nvSpPr>
      <xdr:spPr bwMode="auto">
        <a:xfrm>
          <a:off x="314325" y="18259425"/>
          <a:ext cx="85725" cy="15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88</xdr:row>
      <xdr:rowOff>0</xdr:rowOff>
    </xdr:from>
    <xdr:to>
      <xdr:col>5</xdr:col>
      <xdr:colOff>85725</xdr:colOff>
      <xdr:row>88</xdr:row>
      <xdr:rowOff>152400</xdr:rowOff>
    </xdr:to>
    <xdr:sp macro="" textlink="">
      <xdr:nvSpPr>
        <xdr:cNvPr id="2480" name="Text Box 4"/>
        <xdr:cNvSpPr txBox="1">
          <a:spLocks noChangeArrowheads="1"/>
        </xdr:cNvSpPr>
      </xdr:nvSpPr>
      <xdr:spPr bwMode="auto">
        <a:xfrm>
          <a:off x="3829050" y="190690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88</xdr:row>
      <xdr:rowOff>0</xdr:rowOff>
    </xdr:from>
    <xdr:to>
      <xdr:col>5</xdr:col>
      <xdr:colOff>85725</xdr:colOff>
      <xdr:row>88</xdr:row>
      <xdr:rowOff>152400</xdr:rowOff>
    </xdr:to>
    <xdr:sp macro="" textlink="">
      <xdr:nvSpPr>
        <xdr:cNvPr id="2481" name="Text Box 6"/>
        <xdr:cNvSpPr txBox="1">
          <a:spLocks noChangeArrowheads="1"/>
        </xdr:cNvSpPr>
      </xdr:nvSpPr>
      <xdr:spPr bwMode="auto">
        <a:xfrm>
          <a:off x="3829050" y="190690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82" name="Text Box 6"/>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92</xdr:row>
      <xdr:rowOff>104775</xdr:rowOff>
    </xdr:to>
    <xdr:sp macro="" textlink="">
      <xdr:nvSpPr>
        <xdr:cNvPr id="2483" name="Text Box 4"/>
        <xdr:cNvSpPr txBox="1">
          <a:spLocks noChangeArrowheads="1"/>
        </xdr:cNvSpPr>
      </xdr:nvSpPr>
      <xdr:spPr bwMode="auto">
        <a:xfrm>
          <a:off x="1209675" y="19069050"/>
          <a:ext cx="857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92</xdr:row>
      <xdr:rowOff>104775</xdr:rowOff>
    </xdr:to>
    <xdr:sp macro="" textlink="">
      <xdr:nvSpPr>
        <xdr:cNvPr id="2484" name="Text Box 6"/>
        <xdr:cNvSpPr txBox="1">
          <a:spLocks noChangeArrowheads="1"/>
        </xdr:cNvSpPr>
      </xdr:nvSpPr>
      <xdr:spPr bwMode="auto">
        <a:xfrm>
          <a:off x="1209675" y="19069050"/>
          <a:ext cx="857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85" name="Text Box 4"/>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86" name="Text Box 6"/>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49695</xdr:colOff>
      <xdr:row>88</xdr:row>
      <xdr:rowOff>0</xdr:rowOff>
    </xdr:from>
    <xdr:to>
      <xdr:col>3</xdr:col>
      <xdr:colOff>135420</xdr:colOff>
      <xdr:row>90</xdr:row>
      <xdr:rowOff>440952</xdr:rowOff>
    </xdr:to>
    <xdr:sp macro="" textlink="">
      <xdr:nvSpPr>
        <xdr:cNvPr id="2487" name="Text Box 4"/>
        <xdr:cNvSpPr txBox="1">
          <a:spLocks noChangeArrowheads="1"/>
        </xdr:cNvSpPr>
      </xdr:nvSpPr>
      <xdr:spPr bwMode="auto">
        <a:xfrm>
          <a:off x="2650020"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85725</xdr:colOff>
      <xdr:row>90</xdr:row>
      <xdr:rowOff>440952</xdr:rowOff>
    </xdr:to>
    <xdr:sp macro="" textlink="">
      <xdr:nvSpPr>
        <xdr:cNvPr id="2488" name="Text Box 6"/>
        <xdr:cNvSpPr txBox="1">
          <a:spLocks noChangeArrowheads="1"/>
        </xdr:cNvSpPr>
      </xdr:nvSpPr>
      <xdr:spPr bwMode="auto">
        <a:xfrm>
          <a:off x="260032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89" name="Text Box 4"/>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88</xdr:row>
      <xdr:rowOff>0</xdr:rowOff>
    </xdr:from>
    <xdr:to>
      <xdr:col>2</xdr:col>
      <xdr:colOff>85725</xdr:colOff>
      <xdr:row>90</xdr:row>
      <xdr:rowOff>440952</xdr:rowOff>
    </xdr:to>
    <xdr:sp macro="" textlink="">
      <xdr:nvSpPr>
        <xdr:cNvPr id="2490" name="Text Box 6"/>
        <xdr:cNvSpPr txBox="1">
          <a:spLocks noChangeArrowheads="1"/>
        </xdr:cNvSpPr>
      </xdr:nvSpPr>
      <xdr:spPr bwMode="auto">
        <a:xfrm>
          <a:off x="1209675"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88</xdr:row>
      <xdr:rowOff>0</xdr:rowOff>
    </xdr:from>
    <xdr:to>
      <xdr:col>0</xdr:col>
      <xdr:colOff>85725</xdr:colOff>
      <xdr:row>90</xdr:row>
      <xdr:rowOff>440952</xdr:rowOff>
    </xdr:to>
    <xdr:sp macro="" textlink="">
      <xdr:nvSpPr>
        <xdr:cNvPr id="2491" name="Text Box 4"/>
        <xdr:cNvSpPr txBox="1">
          <a:spLocks noChangeArrowheads="1"/>
        </xdr:cNvSpPr>
      </xdr:nvSpPr>
      <xdr:spPr bwMode="auto">
        <a:xfrm>
          <a:off x="0"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88</xdr:row>
      <xdr:rowOff>0</xdr:rowOff>
    </xdr:from>
    <xdr:to>
      <xdr:col>0</xdr:col>
      <xdr:colOff>85725</xdr:colOff>
      <xdr:row>90</xdr:row>
      <xdr:rowOff>440952</xdr:rowOff>
    </xdr:to>
    <xdr:sp macro="" textlink="">
      <xdr:nvSpPr>
        <xdr:cNvPr id="2492" name="Text Box 6"/>
        <xdr:cNvSpPr txBox="1">
          <a:spLocks noChangeArrowheads="1"/>
        </xdr:cNvSpPr>
      </xdr:nvSpPr>
      <xdr:spPr bwMode="auto">
        <a:xfrm>
          <a:off x="0" y="19069050"/>
          <a:ext cx="85725" cy="67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88</xdr:row>
      <xdr:rowOff>0</xdr:rowOff>
    </xdr:from>
    <xdr:to>
      <xdr:col>5</xdr:col>
      <xdr:colOff>85725</xdr:colOff>
      <xdr:row>88</xdr:row>
      <xdr:rowOff>152400</xdr:rowOff>
    </xdr:to>
    <xdr:sp macro="" textlink="">
      <xdr:nvSpPr>
        <xdr:cNvPr id="2493" name="Text Box 4"/>
        <xdr:cNvSpPr txBox="1">
          <a:spLocks noChangeArrowheads="1"/>
        </xdr:cNvSpPr>
      </xdr:nvSpPr>
      <xdr:spPr bwMode="auto">
        <a:xfrm>
          <a:off x="3829050" y="190690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88</xdr:row>
      <xdr:rowOff>0</xdr:rowOff>
    </xdr:from>
    <xdr:to>
      <xdr:col>5</xdr:col>
      <xdr:colOff>85725</xdr:colOff>
      <xdr:row>88</xdr:row>
      <xdr:rowOff>152400</xdr:rowOff>
    </xdr:to>
    <xdr:sp macro="" textlink="">
      <xdr:nvSpPr>
        <xdr:cNvPr id="2494" name="Text Box 6"/>
        <xdr:cNvSpPr txBox="1">
          <a:spLocks noChangeArrowheads="1"/>
        </xdr:cNvSpPr>
      </xdr:nvSpPr>
      <xdr:spPr bwMode="auto">
        <a:xfrm>
          <a:off x="3829050" y="190690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83</xdr:row>
      <xdr:rowOff>428625</xdr:rowOff>
    </xdr:from>
    <xdr:to>
      <xdr:col>0</xdr:col>
      <xdr:colOff>400050</xdr:colOff>
      <xdr:row>84</xdr:row>
      <xdr:rowOff>155762</xdr:rowOff>
    </xdr:to>
    <xdr:sp macro="" textlink="">
      <xdr:nvSpPr>
        <xdr:cNvPr id="2495" name="Text Box 4"/>
        <xdr:cNvSpPr txBox="1">
          <a:spLocks noChangeArrowheads="1"/>
        </xdr:cNvSpPr>
      </xdr:nvSpPr>
      <xdr:spPr bwMode="auto">
        <a:xfrm>
          <a:off x="314325" y="18259425"/>
          <a:ext cx="85725" cy="15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114300</xdr:rowOff>
    </xdr:to>
    <xdr:sp macro="" textlink="">
      <xdr:nvSpPr>
        <xdr:cNvPr id="2496" name="Text Box 4"/>
        <xdr:cNvSpPr txBox="1">
          <a:spLocks noChangeArrowheads="1"/>
        </xdr:cNvSpPr>
      </xdr:nvSpPr>
      <xdr:spPr bwMode="auto">
        <a:xfrm>
          <a:off x="314325" y="52206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114300</xdr:rowOff>
    </xdr:to>
    <xdr:sp macro="" textlink="">
      <xdr:nvSpPr>
        <xdr:cNvPr id="2497" name="Text Box 4"/>
        <xdr:cNvSpPr txBox="1">
          <a:spLocks noChangeArrowheads="1"/>
        </xdr:cNvSpPr>
      </xdr:nvSpPr>
      <xdr:spPr bwMode="auto">
        <a:xfrm>
          <a:off x="314325" y="522065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104774</xdr:rowOff>
    </xdr:to>
    <xdr:sp macro="" textlink="">
      <xdr:nvSpPr>
        <xdr:cNvPr id="2498" name="Text Box 4"/>
        <xdr:cNvSpPr txBox="1">
          <a:spLocks noChangeArrowheads="1"/>
        </xdr:cNvSpPr>
      </xdr:nvSpPr>
      <xdr:spPr bwMode="auto">
        <a:xfrm>
          <a:off x="314325" y="52206525"/>
          <a:ext cx="8572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104774</xdr:rowOff>
    </xdr:to>
    <xdr:sp macro="" textlink="">
      <xdr:nvSpPr>
        <xdr:cNvPr id="2499" name="Text Box 4"/>
        <xdr:cNvSpPr txBox="1">
          <a:spLocks noChangeArrowheads="1"/>
        </xdr:cNvSpPr>
      </xdr:nvSpPr>
      <xdr:spPr bwMode="auto">
        <a:xfrm>
          <a:off x="314325" y="52206525"/>
          <a:ext cx="8572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104775</xdr:rowOff>
    </xdr:to>
    <xdr:sp macro="" textlink="">
      <xdr:nvSpPr>
        <xdr:cNvPr id="2500" name="Text Box 4"/>
        <xdr:cNvSpPr txBox="1">
          <a:spLocks noChangeArrowheads="1"/>
        </xdr:cNvSpPr>
      </xdr:nvSpPr>
      <xdr:spPr bwMode="auto">
        <a:xfrm>
          <a:off x="314325" y="522065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104775</xdr:rowOff>
    </xdr:to>
    <xdr:sp macro="" textlink="">
      <xdr:nvSpPr>
        <xdr:cNvPr id="2501" name="Text Box 4"/>
        <xdr:cNvSpPr txBox="1">
          <a:spLocks noChangeArrowheads="1"/>
        </xdr:cNvSpPr>
      </xdr:nvSpPr>
      <xdr:spPr bwMode="auto">
        <a:xfrm>
          <a:off x="314325" y="522065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116542</xdr:rowOff>
    </xdr:to>
    <xdr:sp macro="" textlink="">
      <xdr:nvSpPr>
        <xdr:cNvPr id="2502" name="Text Box 4"/>
        <xdr:cNvSpPr txBox="1">
          <a:spLocks noChangeArrowheads="1"/>
        </xdr:cNvSpPr>
      </xdr:nvSpPr>
      <xdr:spPr bwMode="auto">
        <a:xfrm>
          <a:off x="314325" y="52206525"/>
          <a:ext cx="85725" cy="164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116542</xdr:rowOff>
    </xdr:to>
    <xdr:sp macro="" textlink="">
      <xdr:nvSpPr>
        <xdr:cNvPr id="2503" name="Text Box 4"/>
        <xdr:cNvSpPr txBox="1">
          <a:spLocks noChangeArrowheads="1"/>
        </xdr:cNvSpPr>
      </xdr:nvSpPr>
      <xdr:spPr bwMode="auto">
        <a:xfrm>
          <a:off x="314325" y="52206525"/>
          <a:ext cx="85725" cy="164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112619</xdr:rowOff>
    </xdr:to>
    <xdr:sp macro="" textlink="">
      <xdr:nvSpPr>
        <xdr:cNvPr id="2504" name="Text Box 4"/>
        <xdr:cNvSpPr txBox="1">
          <a:spLocks noChangeArrowheads="1"/>
        </xdr:cNvSpPr>
      </xdr:nvSpPr>
      <xdr:spPr bwMode="auto">
        <a:xfrm>
          <a:off x="314325" y="52206525"/>
          <a:ext cx="85725" cy="160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263</xdr:row>
      <xdr:rowOff>0</xdr:rowOff>
    </xdr:from>
    <xdr:to>
      <xdr:col>0</xdr:col>
      <xdr:colOff>400050</xdr:colOff>
      <xdr:row>264</xdr:row>
      <xdr:rowOff>112619</xdr:rowOff>
    </xdr:to>
    <xdr:sp macro="" textlink="">
      <xdr:nvSpPr>
        <xdr:cNvPr id="2505" name="Text Box 4"/>
        <xdr:cNvSpPr txBox="1">
          <a:spLocks noChangeArrowheads="1"/>
        </xdr:cNvSpPr>
      </xdr:nvSpPr>
      <xdr:spPr bwMode="auto">
        <a:xfrm>
          <a:off x="314325" y="52206525"/>
          <a:ext cx="85725" cy="160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314325</xdr:colOff>
      <xdr:row>28</xdr:row>
      <xdr:rowOff>428625</xdr:rowOff>
    </xdr:from>
    <xdr:ext cx="85725" cy="150329"/>
    <xdr:sp macro="" textlink="">
      <xdr:nvSpPr>
        <xdr:cNvPr id="2506" name="Text Box 4"/>
        <xdr:cNvSpPr txBox="1">
          <a:spLocks noChangeArrowheads="1"/>
        </xdr:cNvSpPr>
      </xdr:nvSpPr>
      <xdr:spPr bwMode="auto">
        <a:xfrm>
          <a:off x="314325" y="605790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114300"/>
    <xdr:sp macro="" textlink="">
      <xdr:nvSpPr>
        <xdr:cNvPr id="2507" name="Text Box 4"/>
        <xdr:cNvSpPr txBox="1">
          <a:spLocks noChangeArrowheads="1"/>
        </xdr:cNvSpPr>
      </xdr:nvSpPr>
      <xdr:spPr bwMode="auto">
        <a:xfrm>
          <a:off x="1209675" y="10182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114300"/>
    <xdr:sp macro="" textlink="">
      <xdr:nvSpPr>
        <xdr:cNvPr id="2508" name="Text Box 6"/>
        <xdr:cNvSpPr txBox="1">
          <a:spLocks noChangeArrowheads="1"/>
        </xdr:cNvSpPr>
      </xdr:nvSpPr>
      <xdr:spPr bwMode="auto">
        <a:xfrm>
          <a:off x="1209675" y="10182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816348"/>
    <xdr:sp macro="" textlink="">
      <xdr:nvSpPr>
        <xdr:cNvPr id="2509" name="Text Box 4"/>
        <xdr:cNvSpPr txBox="1">
          <a:spLocks noChangeArrowheads="1"/>
        </xdr:cNvSpPr>
      </xdr:nvSpPr>
      <xdr:spPr bwMode="auto">
        <a:xfrm>
          <a:off x="1209675" y="101822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816348"/>
    <xdr:sp macro="" textlink="">
      <xdr:nvSpPr>
        <xdr:cNvPr id="2510" name="Text Box 6"/>
        <xdr:cNvSpPr txBox="1">
          <a:spLocks noChangeArrowheads="1"/>
        </xdr:cNvSpPr>
      </xdr:nvSpPr>
      <xdr:spPr bwMode="auto">
        <a:xfrm>
          <a:off x="1209675" y="101822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675153"/>
    <xdr:sp macro="" textlink="">
      <xdr:nvSpPr>
        <xdr:cNvPr id="2511" name="Text Box 6"/>
        <xdr:cNvSpPr txBox="1">
          <a:spLocks noChangeArrowheads="1"/>
        </xdr:cNvSpPr>
      </xdr:nvSpPr>
      <xdr:spPr bwMode="auto">
        <a:xfrm>
          <a:off x="1209675" y="10182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1016373"/>
    <xdr:sp macro="" textlink="">
      <xdr:nvSpPr>
        <xdr:cNvPr id="2512" name="Text Box 4"/>
        <xdr:cNvSpPr txBox="1">
          <a:spLocks noChangeArrowheads="1"/>
        </xdr:cNvSpPr>
      </xdr:nvSpPr>
      <xdr:spPr bwMode="auto">
        <a:xfrm>
          <a:off x="1209675" y="101822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1016373"/>
    <xdr:sp macro="" textlink="">
      <xdr:nvSpPr>
        <xdr:cNvPr id="2513" name="Text Box 6"/>
        <xdr:cNvSpPr txBox="1">
          <a:spLocks noChangeArrowheads="1"/>
        </xdr:cNvSpPr>
      </xdr:nvSpPr>
      <xdr:spPr bwMode="auto">
        <a:xfrm>
          <a:off x="1209675" y="101822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675153"/>
    <xdr:sp macro="" textlink="">
      <xdr:nvSpPr>
        <xdr:cNvPr id="2514" name="Text Box 4"/>
        <xdr:cNvSpPr txBox="1">
          <a:spLocks noChangeArrowheads="1"/>
        </xdr:cNvSpPr>
      </xdr:nvSpPr>
      <xdr:spPr bwMode="auto">
        <a:xfrm>
          <a:off x="1209675" y="10182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675153"/>
    <xdr:sp macro="" textlink="">
      <xdr:nvSpPr>
        <xdr:cNvPr id="2515" name="Text Box 6"/>
        <xdr:cNvSpPr txBox="1">
          <a:spLocks noChangeArrowheads="1"/>
        </xdr:cNvSpPr>
      </xdr:nvSpPr>
      <xdr:spPr bwMode="auto">
        <a:xfrm>
          <a:off x="1209675" y="10182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48</xdr:row>
      <xdr:rowOff>0</xdr:rowOff>
    </xdr:from>
    <xdr:ext cx="85725" cy="675153"/>
    <xdr:sp macro="" textlink="">
      <xdr:nvSpPr>
        <xdr:cNvPr id="2516" name="Text Box 4"/>
        <xdr:cNvSpPr txBox="1">
          <a:spLocks noChangeArrowheads="1"/>
        </xdr:cNvSpPr>
      </xdr:nvSpPr>
      <xdr:spPr bwMode="auto">
        <a:xfrm>
          <a:off x="2600325" y="10182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675153"/>
    <xdr:sp macro="" textlink="">
      <xdr:nvSpPr>
        <xdr:cNvPr id="2518" name="Text Box 4"/>
        <xdr:cNvSpPr txBox="1">
          <a:spLocks noChangeArrowheads="1"/>
        </xdr:cNvSpPr>
      </xdr:nvSpPr>
      <xdr:spPr bwMode="auto">
        <a:xfrm>
          <a:off x="1209675" y="10182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48</xdr:row>
      <xdr:rowOff>0</xdr:rowOff>
    </xdr:from>
    <xdr:ext cx="85725" cy="675153"/>
    <xdr:sp macro="" textlink="">
      <xdr:nvSpPr>
        <xdr:cNvPr id="2519" name="Text Box 6"/>
        <xdr:cNvSpPr txBox="1">
          <a:spLocks noChangeArrowheads="1"/>
        </xdr:cNvSpPr>
      </xdr:nvSpPr>
      <xdr:spPr bwMode="auto">
        <a:xfrm>
          <a:off x="1209675" y="10182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48</xdr:row>
      <xdr:rowOff>0</xdr:rowOff>
    </xdr:from>
    <xdr:ext cx="85725" cy="675153"/>
    <xdr:sp macro="" textlink="">
      <xdr:nvSpPr>
        <xdr:cNvPr id="2520" name="Text Box 4"/>
        <xdr:cNvSpPr txBox="1">
          <a:spLocks noChangeArrowheads="1"/>
        </xdr:cNvSpPr>
      </xdr:nvSpPr>
      <xdr:spPr bwMode="auto">
        <a:xfrm>
          <a:off x="0" y="10182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48</xdr:row>
      <xdr:rowOff>0</xdr:rowOff>
    </xdr:from>
    <xdr:ext cx="85725" cy="675153"/>
    <xdr:sp macro="" textlink="">
      <xdr:nvSpPr>
        <xdr:cNvPr id="2521" name="Text Box 6"/>
        <xdr:cNvSpPr txBox="1">
          <a:spLocks noChangeArrowheads="1"/>
        </xdr:cNvSpPr>
      </xdr:nvSpPr>
      <xdr:spPr bwMode="auto">
        <a:xfrm>
          <a:off x="0" y="10182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48</xdr:row>
      <xdr:rowOff>0</xdr:rowOff>
    </xdr:from>
    <xdr:ext cx="85725" cy="152400"/>
    <xdr:sp macro="" textlink="">
      <xdr:nvSpPr>
        <xdr:cNvPr id="2522" name="Text Box 4"/>
        <xdr:cNvSpPr txBox="1">
          <a:spLocks noChangeArrowheads="1"/>
        </xdr:cNvSpPr>
      </xdr:nvSpPr>
      <xdr:spPr bwMode="auto">
        <a:xfrm>
          <a:off x="3829050" y="10182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48</xdr:row>
      <xdr:rowOff>0</xdr:rowOff>
    </xdr:from>
    <xdr:ext cx="85725" cy="152400"/>
    <xdr:sp macro="" textlink="">
      <xdr:nvSpPr>
        <xdr:cNvPr id="2523" name="Text Box 6"/>
        <xdr:cNvSpPr txBox="1">
          <a:spLocks noChangeArrowheads="1"/>
        </xdr:cNvSpPr>
      </xdr:nvSpPr>
      <xdr:spPr bwMode="auto">
        <a:xfrm>
          <a:off x="3829050" y="10182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59</xdr:row>
      <xdr:rowOff>428625</xdr:rowOff>
    </xdr:from>
    <xdr:ext cx="85725" cy="150329"/>
    <xdr:sp macro="" textlink="">
      <xdr:nvSpPr>
        <xdr:cNvPr id="2524" name="Text Box 4"/>
        <xdr:cNvSpPr txBox="1">
          <a:spLocks noChangeArrowheads="1"/>
        </xdr:cNvSpPr>
      </xdr:nvSpPr>
      <xdr:spPr bwMode="auto">
        <a:xfrm>
          <a:off x="314325" y="128968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14300"/>
    <xdr:sp macro="" textlink="">
      <xdr:nvSpPr>
        <xdr:cNvPr id="2525" name="Text Box 4"/>
        <xdr:cNvSpPr txBox="1">
          <a:spLocks noChangeArrowheads="1"/>
        </xdr:cNvSpPr>
      </xdr:nvSpPr>
      <xdr:spPr bwMode="auto">
        <a:xfrm>
          <a:off x="1209675" y="155924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14300"/>
    <xdr:sp macro="" textlink="">
      <xdr:nvSpPr>
        <xdr:cNvPr id="2526" name="Text Box 6"/>
        <xdr:cNvSpPr txBox="1">
          <a:spLocks noChangeArrowheads="1"/>
        </xdr:cNvSpPr>
      </xdr:nvSpPr>
      <xdr:spPr bwMode="auto">
        <a:xfrm>
          <a:off x="1209675" y="155924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527" name="Text Box 4"/>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528" name="Text Box 6"/>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529" name="Text Box 4"/>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530" name="Text Box 6"/>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531" name="Text Box 4"/>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532" name="Text Box 6"/>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78</xdr:row>
      <xdr:rowOff>0</xdr:rowOff>
    </xdr:from>
    <xdr:ext cx="85725" cy="114300"/>
    <xdr:sp macro="" textlink="">
      <xdr:nvSpPr>
        <xdr:cNvPr id="2533" name="Text Box 4"/>
        <xdr:cNvSpPr txBox="1">
          <a:spLocks noChangeArrowheads="1"/>
        </xdr:cNvSpPr>
      </xdr:nvSpPr>
      <xdr:spPr bwMode="auto">
        <a:xfrm>
          <a:off x="260032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78</xdr:row>
      <xdr:rowOff>0</xdr:rowOff>
    </xdr:from>
    <xdr:ext cx="85725" cy="114300"/>
    <xdr:sp macro="" textlink="">
      <xdr:nvSpPr>
        <xdr:cNvPr id="2534" name="Text Box 6"/>
        <xdr:cNvSpPr txBox="1">
          <a:spLocks noChangeArrowheads="1"/>
        </xdr:cNvSpPr>
      </xdr:nvSpPr>
      <xdr:spPr bwMode="auto">
        <a:xfrm>
          <a:off x="260032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535" name="Text Box 4"/>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536" name="Text Box 6"/>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78</xdr:row>
      <xdr:rowOff>0</xdr:rowOff>
    </xdr:from>
    <xdr:ext cx="85725" cy="114300"/>
    <xdr:sp macro="" textlink="">
      <xdr:nvSpPr>
        <xdr:cNvPr id="2537" name="Text Box 4"/>
        <xdr:cNvSpPr txBox="1">
          <a:spLocks noChangeArrowheads="1"/>
        </xdr:cNvSpPr>
      </xdr:nvSpPr>
      <xdr:spPr bwMode="auto">
        <a:xfrm>
          <a:off x="0"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78</xdr:row>
      <xdr:rowOff>0</xdr:rowOff>
    </xdr:from>
    <xdr:ext cx="85725" cy="114300"/>
    <xdr:sp macro="" textlink="">
      <xdr:nvSpPr>
        <xdr:cNvPr id="2538" name="Text Box 6"/>
        <xdr:cNvSpPr txBox="1">
          <a:spLocks noChangeArrowheads="1"/>
        </xdr:cNvSpPr>
      </xdr:nvSpPr>
      <xdr:spPr bwMode="auto">
        <a:xfrm>
          <a:off x="0"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78</xdr:row>
      <xdr:rowOff>0</xdr:rowOff>
    </xdr:from>
    <xdr:ext cx="85725" cy="114300"/>
    <xdr:sp macro="" textlink="">
      <xdr:nvSpPr>
        <xdr:cNvPr id="2539" name="Text Box 6"/>
        <xdr:cNvSpPr txBox="1">
          <a:spLocks noChangeArrowheads="1"/>
        </xdr:cNvSpPr>
      </xdr:nvSpPr>
      <xdr:spPr bwMode="auto">
        <a:xfrm>
          <a:off x="3829050"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816348"/>
    <xdr:sp macro="" textlink="">
      <xdr:nvSpPr>
        <xdr:cNvPr id="2540" name="Text Box 4"/>
        <xdr:cNvSpPr txBox="1">
          <a:spLocks noChangeArrowheads="1"/>
        </xdr:cNvSpPr>
      </xdr:nvSpPr>
      <xdr:spPr bwMode="auto">
        <a:xfrm>
          <a:off x="1209675" y="155924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816348"/>
    <xdr:sp macro="" textlink="">
      <xdr:nvSpPr>
        <xdr:cNvPr id="2541" name="Text Box 6"/>
        <xdr:cNvSpPr txBox="1">
          <a:spLocks noChangeArrowheads="1"/>
        </xdr:cNvSpPr>
      </xdr:nvSpPr>
      <xdr:spPr bwMode="auto">
        <a:xfrm>
          <a:off x="1209675" y="155924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5153"/>
    <xdr:sp macro="" textlink="">
      <xdr:nvSpPr>
        <xdr:cNvPr id="2542" name="Text Box 6"/>
        <xdr:cNvSpPr txBox="1">
          <a:spLocks noChangeArrowheads="1"/>
        </xdr:cNvSpPr>
      </xdr:nvSpPr>
      <xdr:spPr bwMode="auto">
        <a:xfrm>
          <a:off x="1209675" y="15592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016373"/>
    <xdr:sp macro="" textlink="">
      <xdr:nvSpPr>
        <xdr:cNvPr id="2543" name="Text Box 4"/>
        <xdr:cNvSpPr txBox="1">
          <a:spLocks noChangeArrowheads="1"/>
        </xdr:cNvSpPr>
      </xdr:nvSpPr>
      <xdr:spPr bwMode="auto">
        <a:xfrm>
          <a:off x="1209675" y="155924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016373"/>
    <xdr:sp macro="" textlink="">
      <xdr:nvSpPr>
        <xdr:cNvPr id="2544" name="Text Box 6"/>
        <xdr:cNvSpPr txBox="1">
          <a:spLocks noChangeArrowheads="1"/>
        </xdr:cNvSpPr>
      </xdr:nvSpPr>
      <xdr:spPr bwMode="auto">
        <a:xfrm>
          <a:off x="1209675" y="155924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5153"/>
    <xdr:sp macro="" textlink="">
      <xdr:nvSpPr>
        <xdr:cNvPr id="2545" name="Text Box 4"/>
        <xdr:cNvSpPr txBox="1">
          <a:spLocks noChangeArrowheads="1"/>
        </xdr:cNvSpPr>
      </xdr:nvSpPr>
      <xdr:spPr bwMode="auto">
        <a:xfrm>
          <a:off x="1209675" y="15592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5153"/>
    <xdr:sp macro="" textlink="">
      <xdr:nvSpPr>
        <xdr:cNvPr id="2546" name="Text Box 6"/>
        <xdr:cNvSpPr txBox="1">
          <a:spLocks noChangeArrowheads="1"/>
        </xdr:cNvSpPr>
      </xdr:nvSpPr>
      <xdr:spPr bwMode="auto">
        <a:xfrm>
          <a:off x="1209675" y="15592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74</xdr:row>
      <xdr:rowOff>152400</xdr:rowOff>
    </xdr:from>
    <xdr:ext cx="85725" cy="675153"/>
    <xdr:sp macro="" textlink="">
      <xdr:nvSpPr>
        <xdr:cNvPr id="2547" name="Text Box 4"/>
        <xdr:cNvSpPr txBox="1">
          <a:spLocks noChangeArrowheads="1"/>
        </xdr:cNvSpPr>
      </xdr:nvSpPr>
      <xdr:spPr bwMode="auto">
        <a:xfrm>
          <a:off x="2609850" y="15744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74</xdr:row>
      <xdr:rowOff>0</xdr:rowOff>
    </xdr:from>
    <xdr:ext cx="85725" cy="675153"/>
    <xdr:sp macro="" textlink="">
      <xdr:nvSpPr>
        <xdr:cNvPr id="2548" name="Text Box 6"/>
        <xdr:cNvSpPr txBox="1">
          <a:spLocks noChangeArrowheads="1"/>
        </xdr:cNvSpPr>
      </xdr:nvSpPr>
      <xdr:spPr bwMode="auto">
        <a:xfrm>
          <a:off x="2600325" y="15592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5153"/>
    <xdr:sp macro="" textlink="">
      <xdr:nvSpPr>
        <xdr:cNvPr id="2549" name="Text Box 4"/>
        <xdr:cNvSpPr txBox="1">
          <a:spLocks noChangeArrowheads="1"/>
        </xdr:cNvSpPr>
      </xdr:nvSpPr>
      <xdr:spPr bwMode="auto">
        <a:xfrm>
          <a:off x="1209675" y="15592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5153"/>
    <xdr:sp macro="" textlink="">
      <xdr:nvSpPr>
        <xdr:cNvPr id="2550" name="Text Box 6"/>
        <xdr:cNvSpPr txBox="1">
          <a:spLocks noChangeArrowheads="1"/>
        </xdr:cNvSpPr>
      </xdr:nvSpPr>
      <xdr:spPr bwMode="auto">
        <a:xfrm>
          <a:off x="1209675" y="15592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85725" cy="675153"/>
    <xdr:sp macro="" textlink="">
      <xdr:nvSpPr>
        <xdr:cNvPr id="2551" name="Text Box 4"/>
        <xdr:cNvSpPr txBox="1">
          <a:spLocks noChangeArrowheads="1"/>
        </xdr:cNvSpPr>
      </xdr:nvSpPr>
      <xdr:spPr bwMode="auto">
        <a:xfrm>
          <a:off x="0" y="15592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85725" cy="675153"/>
    <xdr:sp macro="" textlink="">
      <xdr:nvSpPr>
        <xdr:cNvPr id="2552" name="Text Box 6"/>
        <xdr:cNvSpPr txBox="1">
          <a:spLocks noChangeArrowheads="1"/>
        </xdr:cNvSpPr>
      </xdr:nvSpPr>
      <xdr:spPr bwMode="auto">
        <a:xfrm>
          <a:off x="0" y="15592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63</xdr:row>
      <xdr:rowOff>428625</xdr:rowOff>
    </xdr:from>
    <xdr:ext cx="85725" cy="150329"/>
    <xdr:sp macro="" textlink="">
      <xdr:nvSpPr>
        <xdr:cNvPr id="2553" name="Text Box 4"/>
        <xdr:cNvSpPr txBox="1">
          <a:spLocks noChangeArrowheads="1"/>
        </xdr:cNvSpPr>
      </xdr:nvSpPr>
      <xdr:spPr bwMode="auto">
        <a:xfrm>
          <a:off x="314325" y="137636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76200</xdr:colOff>
      <xdr:row>86</xdr:row>
      <xdr:rowOff>76200</xdr:rowOff>
    </xdr:from>
    <xdr:ext cx="85725" cy="152400"/>
    <xdr:sp macro="" textlink="">
      <xdr:nvSpPr>
        <xdr:cNvPr id="2554" name="Text Box 4"/>
        <xdr:cNvSpPr txBox="1">
          <a:spLocks noChangeArrowheads="1"/>
        </xdr:cNvSpPr>
      </xdr:nvSpPr>
      <xdr:spPr bwMode="auto">
        <a:xfrm>
          <a:off x="4505325" y="186309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74</xdr:row>
      <xdr:rowOff>0</xdr:rowOff>
    </xdr:from>
    <xdr:ext cx="85725" cy="152400"/>
    <xdr:sp macro="" textlink="">
      <xdr:nvSpPr>
        <xdr:cNvPr id="2555" name="Text Box 6"/>
        <xdr:cNvSpPr txBox="1">
          <a:spLocks noChangeArrowheads="1"/>
        </xdr:cNvSpPr>
      </xdr:nvSpPr>
      <xdr:spPr bwMode="auto">
        <a:xfrm>
          <a:off x="3829050" y="155924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836"/>
    <xdr:sp macro="" textlink="">
      <xdr:nvSpPr>
        <xdr:cNvPr id="2556" name="Text Box 6"/>
        <xdr:cNvSpPr txBox="1">
          <a:spLocks noChangeArrowheads="1"/>
        </xdr:cNvSpPr>
      </xdr:nvSpPr>
      <xdr:spPr bwMode="auto">
        <a:xfrm>
          <a:off x="1209675" y="170021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21416"/>
    <xdr:sp macro="" textlink="">
      <xdr:nvSpPr>
        <xdr:cNvPr id="2557" name="Text Box 4"/>
        <xdr:cNvSpPr txBox="1">
          <a:spLocks noChangeArrowheads="1"/>
        </xdr:cNvSpPr>
      </xdr:nvSpPr>
      <xdr:spPr bwMode="auto">
        <a:xfrm>
          <a:off x="1209675" y="1700212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21416"/>
    <xdr:sp macro="" textlink="">
      <xdr:nvSpPr>
        <xdr:cNvPr id="2558" name="Text Box 6"/>
        <xdr:cNvSpPr txBox="1">
          <a:spLocks noChangeArrowheads="1"/>
        </xdr:cNvSpPr>
      </xdr:nvSpPr>
      <xdr:spPr bwMode="auto">
        <a:xfrm>
          <a:off x="1209675" y="1700212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836"/>
    <xdr:sp macro="" textlink="">
      <xdr:nvSpPr>
        <xdr:cNvPr id="2559" name="Text Box 4"/>
        <xdr:cNvSpPr txBox="1">
          <a:spLocks noChangeArrowheads="1"/>
        </xdr:cNvSpPr>
      </xdr:nvSpPr>
      <xdr:spPr bwMode="auto">
        <a:xfrm>
          <a:off x="1209675" y="170021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836"/>
    <xdr:sp macro="" textlink="">
      <xdr:nvSpPr>
        <xdr:cNvPr id="2560" name="Text Box 6"/>
        <xdr:cNvSpPr txBox="1">
          <a:spLocks noChangeArrowheads="1"/>
        </xdr:cNvSpPr>
      </xdr:nvSpPr>
      <xdr:spPr bwMode="auto">
        <a:xfrm>
          <a:off x="1209675" y="170021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79</xdr:row>
      <xdr:rowOff>0</xdr:rowOff>
    </xdr:from>
    <xdr:ext cx="85725" cy="676836"/>
    <xdr:sp macro="" textlink="">
      <xdr:nvSpPr>
        <xdr:cNvPr id="2562" name="Text Box 6"/>
        <xdr:cNvSpPr txBox="1">
          <a:spLocks noChangeArrowheads="1"/>
        </xdr:cNvSpPr>
      </xdr:nvSpPr>
      <xdr:spPr bwMode="auto">
        <a:xfrm>
          <a:off x="2600325" y="170021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836"/>
    <xdr:sp macro="" textlink="">
      <xdr:nvSpPr>
        <xdr:cNvPr id="2563" name="Text Box 4"/>
        <xdr:cNvSpPr txBox="1">
          <a:spLocks noChangeArrowheads="1"/>
        </xdr:cNvSpPr>
      </xdr:nvSpPr>
      <xdr:spPr bwMode="auto">
        <a:xfrm>
          <a:off x="1209675" y="170021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836"/>
    <xdr:sp macro="" textlink="">
      <xdr:nvSpPr>
        <xdr:cNvPr id="2564" name="Text Box 6"/>
        <xdr:cNvSpPr txBox="1">
          <a:spLocks noChangeArrowheads="1"/>
        </xdr:cNvSpPr>
      </xdr:nvSpPr>
      <xdr:spPr bwMode="auto">
        <a:xfrm>
          <a:off x="1209675" y="170021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79</xdr:row>
      <xdr:rowOff>0</xdr:rowOff>
    </xdr:from>
    <xdr:ext cx="85725" cy="676836"/>
    <xdr:sp macro="" textlink="">
      <xdr:nvSpPr>
        <xdr:cNvPr id="2565" name="Text Box 4"/>
        <xdr:cNvSpPr txBox="1">
          <a:spLocks noChangeArrowheads="1"/>
        </xdr:cNvSpPr>
      </xdr:nvSpPr>
      <xdr:spPr bwMode="auto">
        <a:xfrm>
          <a:off x="0" y="170021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79</xdr:row>
      <xdr:rowOff>0</xdr:rowOff>
    </xdr:from>
    <xdr:ext cx="85725" cy="676836"/>
    <xdr:sp macro="" textlink="">
      <xdr:nvSpPr>
        <xdr:cNvPr id="2566" name="Text Box 6"/>
        <xdr:cNvSpPr txBox="1">
          <a:spLocks noChangeArrowheads="1"/>
        </xdr:cNvSpPr>
      </xdr:nvSpPr>
      <xdr:spPr bwMode="auto">
        <a:xfrm>
          <a:off x="0" y="170021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79</xdr:row>
      <xdr:rowOff>0</xdr:rowOff>
    </xdr:from>
    <xdr:ext cx="85725" cy="152400"/>
    <xdr:sp macro="" textlink="">
      <xdr:nvSpPr>
        <xdr:cNvPr id="2567" name="Text Box 4"/>
        <xdr:cNvSpPr txBox="1">
          <a:spLocks noChangeArrowheads="1"/>
        </xdr:cNvSpPr>
      </xdr:nvSpPr>
      <xdr:spPr bwMode="auto">
        <a:xfrm>
          <a:off x="3829050" y="170021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79</xdr:row>
      <xdr:rowOff>0</xdr:rowOff>
    </xdr:from>
    <xdr:ext cx="85725" cy="152400"/>
    <xdr:sp macro="" textlink="">
      <xdr:nvSpPr>
        <xdr:cNvPr id="2568" name="Text Box 6"/>
        <xdr:cNvSpPr txBox="1">
          <a:spLocks noChangeArrowheads="1"/>
        </xdr:cNvSpPr>
      </xdr:nvSpPr>
      <xdr:spPr bwMode="auto">
        <a:xfrm>
          <a:off x="3829050" y="170021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14300"/>
    <xdr:sp macro="" textlink="">
      <xdr:nvSpPr>
        <xdr:cNvPr id="2569" name="Text Box 4"/>
        <xdr:cNvSpPr txBox="1">
          <a:spLocks noChangeArrowheads="1"/>
        </xdr:cNvSpPr>
      </xdr:nvSpPr>
      <xdr:spPr bwMode="auto">
        <a:xfrm>
          <a:off x="1209675" y="170021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14300"/>
    <xdr:sp macro="" textlink="">
      <xdr:nvSpPr>
        <xdr:cNvPr id="2570" name="Text Box 6"/>
        <xdr:cNvSpPr txBox="1">
          <a:spLocks noChangeArrowheads="1"/>
        </xdr:cNvSpPr>
      </xdr:nvSpPr>
      <xdr:spPr bwMode="auto">
        <a:xfrm>
          <a:off x="1209675" y="170021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816348"/>
    <xdr:sp macro="" textlink="">
      <xdr:nvSpPr>
        <xdr:cNvPr id="2571" name="Text Box 4"/>
        <xdr:cNvSpPr txBox="1">
          <a:spLocks noChangeArrowheads="1"/>
        </xdr:cNvSpPr>
      </xdr:nvSpPr>
      <xdr:spPr bwMode="auto">
        <a:xfrm>
          <a:off x="1209675" y="170021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816348"/>
    <xdr:sp macro="" textlink="">
      <xdr:nvSpPr>
        <xdr:cNvPr id="2572" name="Text Box 6"/>
        <xdr:cNvSpPr txBox="1">
          <a:spLocks noChangeArrowheads="1"/>
        </xdr:cNvSpPr>
      </xdr:nvSpPr>
      <xdr:spPr bwMode="auto">
        <a:xfrm>
          <a:off x="1209675" y="170021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573" name="Text Box 6"/>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16373"/>
    <xdr:sp macro="" textlink="">
      <xdr:nvSpPr>
        <xdr:cNvPr id="2574" name="Text Box 4"/>
        <xdr:cNvSpPr txBox="1">
          <a:spLocks noChangeArrowheads="1"/>
        </xdr:cNvSpPr>
      </xdr:nvSpPr>
      <xdr:spPr bwMode="auto">
        <a:xfrm>
          <a:off x="1209675" y="170021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16373"/>
    <xdr:sp macro="" textlink="">
      <xdr:nvSpPr>
        <xdr:cNvPr id="2575" name="Text Box 6"/>
        <xdr:cNvSpPr txBox="1">
          <a:spLocks noChangeArrowheads="1"/>
        </xdr:cNvSpPr>
      </xdr:nvSpPr>
      <xdr:spPr bwMode="auto">
        <a:xfrm>
          <a:off x="1209675" y="170021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576" name="Text Box 4"/>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577" name="Text Box 6"/>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79</xdr:row>
      <xdr:rowOff>0</xdr:rowOff>
    </xdr:from>
    <xdr:ext cx="85725" cy="675153"/>
    <xdr:sp macro="" textlink="">
      <xdr:nvSpPr>
        <xdr:cNvPr id="2578" name="Text Box 4"/>
        <xdr:cNvSpPr txBox="1">
          <a:spLocks noChangeArrowheads="1"/>
        </xdr:cNvSpPr>
      </xdr:nvSpPr>
      <xdr:spPr bwMode="auto">
        <a:xfrm>
          <a:off x="260032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79</xdr:row>
      <xdr:rowOff>0</xdr:rowOff>
    </xdr:from>
    <xdr:ext cx="85725" cy="675153"/>
    <xdr:sp macro="" textlink="">
      <xdr:nvSpPr>
        <xdr:cNvPr id="2579" name="Text Box 6"/>
        <xdr:cNvSpPr txBox="1">
          <a:spLocks noChangeArrowheads="1"/>
        </xdr:cNvSpPr>
      </xdr:nvSpPr>
      <xdr:spPr bwMode="auto">
        <a:xfrm>
          <a:off x="260032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580" name="Text Box 4"/>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581" name="Text Box 6"/>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79</xdr:row>
      <xdr:rowOff>0</xdr:rowOff>
    </xdr:from>
    <xdr:ext cx="85725" cy="675153"/>
    <xdr:sp macro="" textlink="">
      <xdr:nvSpPr>
        <xdr:cNvPr id="2582" name="Text Box 4"/>
        <xdr:cNvSpPr txBox="1">
          <a:spLocks noChangeArrowheads="1"/>
        </xdr:cNvSpPr>
      </xdr:nvSpPr>
      <xdr:spPr bwMode="auto">
        <a:xfrm>
          <a:off x="0"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79</xdr:row>
      <xdr:rowOff>0</xdr:rowOff>
    </xdr:from>
    <xdr:ext cx="85725" cy="675153"/>
    <xdr:sp macro="" textlink="">
      <xdr:nvSpPr>
        <xdr:cNvPr id="2583" name="Text Box 6"/>
        <xdr:cNvSpPr txBox="1">
          <a:spLocks noChangeArrowheads="1"/>
        </xdr:cNvSpPr>
      </xdr:nvSpPr>
      <xdr:spPr bwMode="auto">
        <a:xfrm>
          <a:off x="0"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79</xdr:row>
      <xdr:rowOff>0</xdr:rowOff>
    </xdr:from>
    <xdr:ext cx="85725" cy="152400"/>
    <xdr:sp macro="" textlink="">
      <xdr:nvSpPr>
        <xdr:cNvPr id="2584" name="Text Box 4"/>
        <xdr:cNvSpPr txBox="1">
          <a:spLocks noChangeArrowheads="1"/>
        </xdr:cNvSpPr>
      </xdr:nvSpPr>
      <xdr:spPr bwMode="auto">
        <a:xfrm>
          <a:off x="3829050" y="170021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79</xdr:row>
      <xdr:rowOff>0</xdr:rowOff>
    </xdr:from>
    <xdr:ext cx="85725" cy="152400"/>
    <xdr:sp macro="" textlink="">
      <xdr:nvSpPr>
        <xdr:cNvPr id="2585" name="Text Box 6"/>
        <xdr:cNvSpPr txBox="1">
          <a:spLocks noChangeArrowheads="1"/>
        </xdr:cNvSpPr>
      </xdr:nvSpPr>
      <xdr:spPr bwMode="auto">
        <a:xfrm>
          <a:off x="3829050" y="170021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114</xdr:row>
      <xdr:rowOff>428625</xdr:rowOff>
    </xdr:from>
    <xdr:ext cx="85725" cy="156322"/>
    <xdr:sp macro="" textlink="">
      <xdr:nvSpPr>
        <xdr:cNvPr id="2586" name="Text Box 4"/>
        <xdr:cNvSpPr txBox="1">
          <a:spLocks noChangeArrowheads="1"/>
        </xdr:cNvSpPr>
      </xdr:nvSpPr>
      <xdr:spPr bwMode="auto">
        <a:xfrm>
          <a:off x="314325" y="2509837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114</xdr:row>
      <xdr:rowOff>428625</xdr:rowOff>
    </xdr:from>
    <xdr:ext cx="85725" cy="156322"/>
    <xdr:sp macro="" textlink="">
      <xdr:nvSpPr>
        <xdr:cNvPr id="2587" name="Text Box 4"/>
        <xdr:cNvSpPr txBox="1">
          <a:spLocks noChangeArrowheads="1"/>
        </xdr:cNvSpPr>
      </xdr:nvSpPr>
      <xdr:spPr bwMode="auto">
        <a:xfrm>
          <a:off x="314325" y="2509837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90</xdr:row>
      <xdr:rowOff>428625</xdr:rowOff>
    </xdr:from>
    <xdr:ext cx="85725" cy="150329"/>
    <xdr:sp macro="" textlink="">
      <xdr:nvSpPr>
        <xdr:cNvPr id="2588" name="Text Box 4"/>
        <xdr:cNvSpPr txBox="1">
          <a:spLocks noChangeArrowheads="1"/>
        </xdr:cNvSpPr>
      </xdr:nvSpPr>
      <xdr:spPr bwMode="auto">
        <a:xfrm>
          <a:off x="314325" y="1973580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14300"/>
    <xdr:sp macro="" textlink="">
      <xdr:nvSpPr>
        <xdr:cNvPr id="2589" name="Text Box 4"/>
        <xdr:cNvSpPr txBox="1">
          <a:spLocks noChangeArrowheads="1"/>
        </xdr:cNvSpPr>
      </xdr:nvSpPr>
      <xdr:spPr bwMode="auto">
        <a:xfrm>
          <a:off x="1209675" y="224313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14300"/>
    <xdr:sp macro="" textlink="">
      <xdr:nvSpPr>
        <xdr:cNvPr id="2590" name="Text Box 6"/>
        <xdr:cNvSpPr txBox="1">
          <a:spLocks noChangeArrowheads="1"/>
        </xdr:cNvSpPr>
      </xdr:nvSpPr>
      <xdr:spPr bwMode="auto">
        <a:xfrm>
          <a:off x="1209675" y="224313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2591" name="Text Box 4"/>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2592" name="Text Box 6"/>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2593" name="Text Box 4"/>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2594" name="Text Box 6"/>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2595" name="Text Box 4"/>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2596" name="Text Box 6"/>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109</xdr:row>
      <xdr:rowOff>0</xdr:rowOff>
    </xdr:from>
    <xdr:ext cx="85725" cy="114300"/>
    <xdr:sp macro="" textlink="">
      <xdr:nvSpPr>
        <xdr:cNvPr id="2597" name="Text Box 4"/>
        <xdr:cNvSpPr txBox="1">
          <a:spLocks noChangeArrowheads="1"/>
        </xdr:cNvSpPr>
      </xdr:nvSpPr>
      <xdr:spPr bwMode="auto">
        <a:xfrm>
          <a:off x="260032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109</xdr:row>
      <xdr:rowOff>0</xdr:rowOff>
    </xdr:from>
    <xdr:ext cx="85725" cy="114300"/>
    <xdr:sp macro="" textlink="">
      <xdr:nvSpPr>
        <xdr:cNvPr id="2598" name="Text Box 6"/>
        <xdr:cNvSpPr txBox="1">
          <a:spLocks noChangeArrowheads="1"/>
        </xdr:cNvSpPr>
      </xdr:nvSpPr>
      <xdr:spPr bwMode="auto">
        <a:xfrm>
          <a:off x="260032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2599" name="Text Box 4"/>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2600" name="Text Box 6"/>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109</xdr:row>
      <xdr:rowOff>0</xdr:rowOff>
    </xdr:from>
    <xdr:ext cx="85725" cy="114300"/>
    <xdr:sp macro="" textlink="">
      <xdr:nvSpPr>
        <xdr:cNvPr id="2601" name="Text Box 4"/>
        <xdr:cNvSpPr txBox="1">
          <a:spLocks noChangeArrowheads="1"/>
        </xdr:cNvSpPr>
      </xdr:nvSpPr>
      <xdr:spPr bwMode="auto">
        <a:xfrm>
          <a:off x="0"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109</xdr:row>
      <xdr:rowOff>0</xdr:rowOff>
    </xdr:from>
    <xdr:ext cx="85725" cy="114300"/>
    <xdr:sp macro="" textlink="">
      <xdr:nvSpPr>
        <xdr:cNvPr id="2602" name="Text Box 6"/>
        <xdr:cNvSpPr txBox="1">
          <a:spLocks noChangeArrowheads="1"/>
        </xdr:cNvSpPr>
      </xdr:nvSpPr>
      <xdr:spPr bwMode="auto">
        <a:xfrm>
          <a:off x="0"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109</xdr:row>
      <xdr:rowOff>0</xdr:rowOff>
    </xdr:from>
    <xdr:ext cx="85725" cy="114300"/>
    <xdr:sp macro="" textlink="">
      <xdr:nvSpPr>
        <xdr:cNvPr id="2603" name="Text Box 6"/>
        <xdr:cNvSpPr txBox="1">
          <a:spLocks noChangeArrowheads="1"/>
        </xdr:cNvSpPr>
      </xdr:nvSpPr>
      <xdr:spPr bwMode="auto">
        <a:xfrm>
          <a:off x="3829050"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816348"/>
    <xdr:sp macro="" textlink="">
      <xdr:nvSpPr>
        <xdr:cNvPr id="2604" name="Text Box 4"/>
        <xdr:cNvSpPr txBox="1">
          <a:spLocks noChangeArrowheads="1"/>
        </xdr:cNvSpPr>
      </xdr:nvSpPr>
      <xdr:spPr bwMode="auto">
        <a:xfrm>
          <a:off x="1209675" y="224313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816348"/>
    <xdr:sp macro="" textlink="">
      <xdr:nvSpPr>
        <xdr:cNvPr id="2605" name="Text Box 6"/>
        <xdr:cNvSpPr txBox="1">
          <a:spLocks noChangeArrowheads="1"/>
        </xdr:cNvSpPr>
      </xdr:nvSpPr>
      <xdr:spPr bwMode="auto">
        <a:xfrm>
          <a:off x="1209675" y="224313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5153"/>
    <xdr:sp macro="" textlink="">
      <xdr:nvSpPr>
        <xdr:cNvPr id="2606" name="Text Box 6"/>
        <xdr:cNvSpPr txBox="1">
          <a:spLocks noChangeArrowheads="1"/>
        </xdr:cNvSpPr>
      </xdr:nvSpPr>
      <xdr:spPr bwMode="auto">
        <a:xfrm>
          <a:off x="1209675" y="224313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016373"/>
    <xdr:sp macro="" textlink="">
      <xdr:nvSpPr>
        <xdr:cNvPr id="2607" name="Text Box 4"/>
        <xdr:cNvSpPr txBox="1">
          <a:spLocks noChangeArrowheads="1"/>
        </xdr:cNvSpPr>
      </xdr:nvSpPr>
      <xdr:spPr bwMode="auto">
        <a:xfrm>
          <a:off x="1209675" y="224313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016373"/>
    <xdr:sp macro="" textlink="">
      <xdr:nvSpPr>
        <xdr:cNvPr id="2608" name="Text Box 6"/>
        <xdr:cNvSpPr txBox="1">
          <a:spLocks noChangeArrowheads="1"/>
        </xdr:cNvSpPr>
      </xdr:nvSpPr>
      <xdr:spPr bwMode="auto">
        <a:xfrm>
          <a:off x="1209675" y="224313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5153"/>
    <xdr:sp macro="" textlink="">
      <xdr:nvSpPr>
        <xdr:cNvPr id="2609" name="Text Box 4"/>
        <xdr:cNvSpPr txBox="1">
          <a:spLocks noChangeArrowheads="1"/>
        </xdr:cNvSpPr>
      </xdr:nvSpPr>
      <xdr:spPr bwMode="auto">
        <a:xfrm>
          <a:off x="1209675" y="224313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5153"/>
    <xdr:sp macro="" textlink="">
      <xdr:nvSpPr>
        <xdr:cNvPr id="2610" name="Text Box 6"/>
        <xdr:cNvSpPr txBox="1">
          <a:spLocks noChangeArrowheads="1"/>
        </xdr:cNvSpPr>
      </xdr:nvSpPr>
      <xdr:spPr bwMode="auto">
        <a:xfrm>
          <a:off x="1209675" y="224313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28575</xdr:colOff>
      <xdr:row>105</xdr:row>
      <xdr:rowOff>171450</xdr:rowOff>
    </xdr:from>
    <xdr:ext cx="85725" cy="675153"/>
    <xdr:sp macro="" textlink="">
      <xdr:nvSpPr>
        <xdr:cNvPr id="2611" name="Text Box 4"/>
        <xdr:cNvSpPr txBox="1">
          <a:spLocks noChangeArrowheads="1"/>
        </xdr:cNvSpPr>
      </xdr:nvSpPr>
      <xdr:spPr bwMode="auto">
        <a:xfrm>
          <a:off x="2628900" y="22602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105</xdr:row>
      <xdr:rowOff>0</xdr:rowOff>
    </xdr:from>
    <xdr:ext cx="85725" cy="675153"/>
    <xdr:sp macro="" textlink="">
      <xdr:nvSpPr>
        <xdr:cNvPr id="2612" name="Text Box 6"/>
        <xdr:cNvSpPr txBox="1">
          <a:spLocks noChangeArrowheads="1"/>
        </xdr:cNvSpPr>
      </xdr:nvSpPr>
      <xdr:spPr bwMode="auto">
        <a:xfrm>
          <a:off x="2600325" y="224313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5153"/>
    <xdr:sp macro="" textlink="">
      <xdr:nvSpPr>
        <xdr:cNvPr id="2613" name="Text Box 4"/>
        <xdr:cNvSpPr txBox="1">
          <a:spLocks noChangeArrowheads="1"/>
        </xdr:cNvSpPr>
      </xdr:nvSpPr>
      <xdr:spPr bwMode="auto">
        <a:xfrm>
          <a:off x="1209675" y="224313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5153"/>
    <xdr:sp macro="" textlink="">
      <xdr:nvSpPr>
        <xdr:cNvPr id="2614" name="Text Box 6"/>
        <xdr:cNvSpPr txBox="1">
          <a:spLocks noChangeArrowheads="1"/>
        </xdr:cNvSpPr>
      </xdr:nvSpPr>
      <xdr:spPr bwMode="auto">
        <a:xfrm>
          <a:off x="1209675" y="224313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105</xdr:row>
      <xdr:rowOff>0</xdr:rowOff>
    </xdr:from>
    <xdr:ext cx="85725" cy="675153"/>
    <xdr:sp macro="" textlink="">
      <xdr:nvSpPr>
        <xdr:cNvPr id="2615" name="Text Box 4"/>
        <xdr:cNvSpPr txBox="1">
          <a:spLocks noChangeArrowheads="1"/>
        </xdr:cNvSpPr>
      </xdr:nvSpPr>
      <xdr:spPr bwMode="auto">
        <a:xfrm>
          <a:off x="0" y="224313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105</xdr:row>
      <xdr:rowOff>0</xdr:rowOff>
    </xdr:from>
    <xdr:ext cx="85725" cy="675153"/>
    <xdr:sp macro="" textlink="">
      <xdr:nvSpPr>
        <xdr:cNvPr id="2616" name="Text Box 6"/>
        <xdr:cNvSpPr txBox="1">
          <a:spLocks noChangeArrowheads="1"/>
        </xdr:cNvSpPr>
      </xdr:nvSpPr>
      <xdr:spPr bwMode="auto">
        <a:xfrm>
          <a:off x="0" y="224313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94</xdr:row>
      <xdr:rowOff>428625</xdr:rowOff>
    </xdr:from>
    <xdr:ext cx="85725" cy="150329"/>
    <xdr:sp macro="" textlink="">
      <xdr:nvSpPr>
        <xdr:cNvPr id="2617" name="Text Box 4"/>
        <xdr:cNvSpPr txBox="1">
          <a:spLocks noChangeArrowheads="1"/>
        </xdr:cNvSpPr>
      </xdr:nvSpPr>
      <xdr:spPr bwMode="auto">
        <a:xfrm>
          <a:off x="314325" y="206025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105</xdr:row>
      <xdr:rowOff>0</xdr:rowOff>
    </xdr:from>
    <xdr:ext cx="85725" cy="152400"/>
    <xdr:sp macro="" textlink="">
      <xdr:nvSpPr>
        <xdr:cNvPr id="2618" name="Text Box 4"/>
        <xdr:cNvSpPr txBox="1">
          <a:spLocks noChangeArrowheads="1"/>
        </xdr:cNvSpPr>
      </xdr:nvSpPr>
      <xdr:spPr bwMode="auto">
        <a:xfrm>
          <a:off x="3829050" y="224313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105</xdr:row>
      <xdr:rowOff>0</xdr:rowOff>
    </xdr:from>
    <xdr:ext cx="85725" cy="152400"/>
    <xdr:sp macro="" textlink="">
      <xdr:nvSpPr>
        <xdr:cNvPr id="2619" name="Text Box 6"/>
        <xdr:cNvSpPr txBox="1">
          <a:spLocks noChangeArrowheads="1"/>
        </xdr:cNvSpPr>
      </xdr:nvSpPr>
      <xdr:spPr bwMode="auto">
        <a:xfrm>
          <a:off x="3829050" y="224313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836"/>
    <xdr:sp macro="" textlink="">
      <xdr:nvSpPr>
        <xdr:cNvPr id="2620" name="Text Box 6"/>
        <xdr:cNvSpPr txBox="1">
          <a:spLocks noChangeArrowheads="1"/>
        </xdr:cNvSpPr>
      </xdr:nvSpPr>
      <xdr:spPr bwMode="auto">
        <a:xfrm>
          <a:off x="1209675"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21416"/>
    <xdr:sp macro="" textlink="">
      <xdr:nvSpPr>
        <xdr:cNvPr id="2621" name="Text Box 4"/>
        <xdr:cNvSpPr txBox="1">
          <a:spLocks noChangeArrowheads="1"/>
        </xdr:cNvSpPr>
      </xdr:nvSpPr>
      <xdr:spPr bwMode="auto">
        <a:xfrm>
          <a:off x="1209675" y="2384107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21416"/>
    <xdr:sp macro="" textlink="">
      <xdr:nvSpPr>
        <xdr:cNvPr id="2622" name="Text Box 6"/>
        <xdr:cNvSpPr txBox="1">
          <a:spLocks noChangeArrowheads="1"/>
        </xdr:cNvSpPr>
      </xdr:nvSpPr>
      <xdr:spPr bwMode="auto">
        <a:xfrm>
          <a:off x="1209675" y="2384107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836"/>
    <xdr:sp macro="" textlink="">
      <xdr:nvSpPr>
        <xdr:cNvPr id="2623" name="Text Box 4"/>
        <xdr:cNvSpPr txBox="1">
          <a:spLocks noChangeArrowheads="1"/>
        </xdr:cNvSpPr>
      </xdr:nvSpPr>
      <xdr:spPr bwMode="auto">
        <a:xfrm>
          <a:off x="1209675"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836"/>
    <xdr:sp macro="" textlink="">
      <xdr:nvSpPr>
        <xdr:cNvPr id="2624" name="Text Box 6"/>
        <xdr:cNvSpPr txBox="1">
          <a:spLocks noChangeArrowheads="1"/>
        </xdr:cNvSpPr>
      </xdr:nvSpPr>
      <xdr:spPr bwMode="auto">
        <a:xfrm>
          <a:off x="1209675"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6836"/>
    <xdr:sp macro="" textlink="">
      <xdr:nvSpPr>
        <xdr:cNvPr id="2625" name="Text Box 4"/>
        <xdr:cNvSpPr txBox="1">
          <a:spLocks noChangeArrowheads="1"/>
        </xdr:cNvSpPr>
      </xdr:nvSpPr>
      <xdr:spPr bwMode="auto">
        <a:xfrm>
          <a:off x="2600325"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6836"/>
    <xdr:sp macro="" textlink="">
      <xdr:nvSpPr>
        <xdr:cNvPr id="2626" name="Text Box 6"/>
        <xdr:cNvSpPr txBox="1">
          <a:spLocks noChangeArrowheads="1"/>
        </xdr:cNvSpPr>
      </xdr:nvSpPr>
      <xdr:spPr bwMode="auto">
        <a:xfrm>
          <a:off x="2600325"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836"/>
    <xdr:sp macro="" textlink="">
      <xdr:nvSpPr>
        <xdr:cNvPr id="2627" name="Text Box 4"/>
        <xdr:cNvSpPr txBox="1">
          <a:spLocks noChangeArrowheads="1"/>
        </xdr:cNvSpPr>
      </xdr:nvSpPr>
      <xdr:spPr bwMode="auto">
        <a:xfrm>
          <a:off x="1209675"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836"/>
    <xdr:sp macro="" textlink="">
      <xdr:nvSpPr>
        <xdr:cNvPr id="2628" name="Text Box 6"/>
        <xdr:cNvSpPr txBox="1">
          <a:spLocks noChangeArrowheads="1"/>
        </xdr:cNvSpPr>
      </xdr:nvSpPr>
      <xdr:spPr bwMode="auto">
        <a:xfrm>
          <a:off x="1209675"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85725" cy="676836"/>
    <xdr:sp macro="" textlink="">
      <xdr:nvSpPr>
        <xdr:cNvPr id="2629" name="Text Box 4"/>
        <xdr:cNvSpPr txBox="1">
          <a:spLocks noChangeArrowheads="1"/>
        </xdr:cNvSpPr>
      </xdr:nvSpPr>
      <xdr:spPr bwMode="auto">
        <a:xfrm>
          <a:off x="0"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85725" cy="676836"/>
    <xdr:sp macro="" textlink="">
      <xdr:nvSpPr>
        <xdr:cNvPr id="2630" name="Text Box 6"/>
        <xdr:cNvSpPr txBox="1">
          <a:spLocks noChangeArrowheads="1"/>
        </xdr:cNvSpPr>
      </xdr:nvSpPr>
      <xdr:spPr bwMode="auto">
        <a:xfrm>
          <a:off x="0" y="238410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110</xdr:row>
      <xdr:rowOff>0</xdr:rowOff>
    </xdr:from>
    <xdr:ext cx="85725" cy="152400"/>
    <xdr:sp macro="" textlink="">
      <xdr:nvSpPr>
        <xdr:cNvPr id="2631" name="Text Box 4"/>
        <xdr:cNvSpPr txBox="1">
          <a:spLocks noChangeArrowheads="1"/>
        </xdr:cNvSpPr>
      </xdr:nvSpPr>
      <xdr:spPr bwMode="auto">
        <a:xfrm>
          <a:off x="3829050" y="23841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110</xdr:row>
      <xdr:rowOff>0</xdr:rowOff>
    </xdr:from>
    <xdr:ext cx="85725" cy="152400"/>
    <xdr:sp macro="" textlink="">
      <xdr:nvSpPr>
        <xdr:cNvPr id="2632" name="Text Box 6"/>
        <xdr:cNvSpPr txBox="1">
          <a:spLocks noChangeArrowheads="1"/>
        </xdr:cNvSpPr>
      </xdr:nvSpPr>
      <xdr:spPr bwMode="auto">
        <a:xfrm>
          <a:off x="3829050" y="23841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14300"/>
    <xdr:sp macro="" textlink="">
      <xdr:nvSpPr>
        <xdr:cNvPr id="2633" name="Text Box 4"/>
        <xdr:cNvSpPr txBox="1">
          <a:spLocks noChangeArrowheads="1"/>
        </xdr:cNvSpPr>
      </xdr:nvSpPr>
      <xdr:spPr bwMode="auto">
        <a:xfrm>
          <a:off x="1209675" y="23841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14300"/>
    <xdr:sp macro="" textlink="">
      <xdr:nvSpPr>
        <xdr:cNvPr id="2634" name="Text Box 6"/>
        <xdr:cNvSpPr txBox="1">
          <a:spLocks noChangeArrowheads="1"/>
        </xdr:cNvSpPr>
      </xdr:nvSpPr>
      <xdr:spPr bwMode="auto">
        <a:xfrm>
          <a:off x="1209675" y="23841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816348"/>
    <xdr:sp macro="" textlink="">
      <xdr:nvSpPr>
        <xdr:cNvPr id="2635" name="Text Box 4"/>
        <xdr:cNvSpPr txBox="1">
          <a:spLocks noChangeArrowheads="1"/>
        </xdr:cNvSpPr>
      </xdr:nvSpPr>
      <xdr:spPr bwMode="auto">
        <a:xfrm>
          <a:off x="1209675" y="238410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816348"/>
    <xdr:sp macro="" textlink="">
      <xdr:nvSpPr>
        <xdr:cNvPr id="2636" name="Text Box 6"/>
        <xdr:cNvSpPr txBox="1">
          <a:spLocks noChangeArrowheads="1"/>
        </xdr:cNvSpPr>
      </xdr:nvSpPr>
      <xdr:spPr bwMode="auto">
        <a:xfrm>
          <a:off x="1209675" y="238410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2637" name="Text Box 6"/>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16373"/>
    <xdr:sp macro="" textlink="">
      <xdr:nvSpPr>
        <xdr:cNvPr id="2638" name="Text Box 4"/>
        <xdr:cNvSpPr txBox="1">
          <a:spLocks noChangeArrowheads="1"/>
        </xdr:cNvSpPr>
      </xdr:nvSpPr>
      <xdr:spPr bwMode="auto">
        <a:xfrm>
          <a:off x="1209675" y="238410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16373"/>
    <xdr:sp macro="" textlink="">
      <xdr:nvSpPr>
        <xdr:cNvPr id="2639" name="Text Box 6"/>
        <xdr:cNvSpPr txBox="1">
          <a:spLocks noChangeArrowheads="1"/>
        </xdr:cNvSpPr>
      </xdr:nvSpPr>
      <xdr:spPr bwMode="auto">
        <a:xfrm>
          <a:off x="1209675" y="238410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2640" name="Text Box 4"/>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2641" name="Text Box 6"/>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5153"/>
    <xdr:sp macro="" textlink="">
      <xdr:nvSpPr>
        <xdr:cNvPr id="2642" name="Text Box 4"/>
        <xdr:cNvSpPr txBox="1">
          <a:spLocks noChangeArrowheads="1"/>
        </xdr:cNvSpPr>
      </xdr:nvSpPr>
      <xdr:spPr bwMode="auto">
        <a:xfrm>
          <a:off x="260032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5153"/>
    <xdr:sp macro="" textlink="">
      <xdr:nvSpPr>
        <xdr:cNvPr id="2643" name="Text Box 6"/>
        <xdr:cNvSpPr txBox="1">
          <a:spLocks noChangeArrowheads="1"/>
        </xdr:cNvSpPr>
      </xdr:nvSpPr>
      <xdr:spPr bwMode="auto">
        <a:xfrm>
          <a:off x="260032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2644" name="Text Box 4"/>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2645" name="Text Box 6"/>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85725" cy="675153"/>
    <xdr:sp macro="" textlink="">
      <xdr:nvSpPr>
        <xdr:cNvPr id="2646" name="Text Box 4"/>
        <xdr:cNvSpPr txBox="1">
          <a:spLocks noChangeArrowheads="1"/>
        </xdr:cNvSpPr>
      </xdr:nvSpPr>
      <xdr:spPr bwMode="auto">
        <a:xfrm>
          <a:off x="0"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85725" cy="675153"/>
    <xdr:sp macro="" textlink="">
      <xdr:nvSpPr>
        <xdr:cNvPr id="2647" name="Text Box 6"/>
        <xdr:cNvSpPr txBox="1">
          <a:spLocks noChangeArrowheads="1"/>
        </xdr:cNvSpPr>
      </xdr:nvSpPr>
      <xdr:spPr bwMode="auto">
        <a:xfrm>
          <a:off x="0"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110</xdr:row>
      <xdr:rowOff>0</xdr:rowOff>
    </xdr:from>
    <xdr:ext cx="85725" cy="152400"/>
    <xdr:sp macro="" textlink="">
      <xdr:nvSpPr>
        <xdr:cNvPr id="2648" name="Text Box 4"/>
        <xdr:cNvSpPr txBox="1">
          <a:spLocks noChangeArrowheads="1"/>
        </xdr:cNvSpPr>
      </xdr:nvSpPr>
      <xdr:spPr bwMode="auto">
        <a:xfrm>
          <a:off x="3829050" y="23841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110</xdr:row>
      <xdr:rowOff>0</xdr:rowOff>
    </xdr:from>
    <xdr:ext cx="85725" cy="152400"/>
    <xdr:sp macro="" textlink="">
      <xdr:nvSpPr>
        <xdr:cNvPr id="2649" name="Text Box 6"/>
        <xdr:cNvSpPr txBox="1">
          <a:spLocks noChangeArrowheads="1"/>
        </xdr:cNvSpPr>
      </xdr:nvSpPr>
      <xdr:spPr bwMode="auto">
        <a:xfrm>
          <a:off x="3829050" y="23841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143</xdr:row>
      <xdr:rowOff>428625</xdr:rowOff>
    </xdr:from>
    <xdr:ext cx="85725" cy="156322"/>
    <xdr:sp macro="" textlink="">
      <xdr:nvSpPr>
        <xdr:cNvPr id="2650" name="Text Box 4"/>
        <xdr:cNvSpPr txBox="1">
          <a:spLocks noChangeArrowheads="1"/>
        </xdr:cNvSpPr>
      </xdr:nvSpPr>
      <xdr:spPr bwMode="auto">
        <a:xfrm>
          <a:off x="314325" y="3167062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143</xdr:row>
      <xdr:rowOff>428625</xdr:rowOff>
    </xdr:from>
    <xdr:ext cx="85725" cy="156322"/>
    <xdr:sp macro="" textlink="">
      <xdr:nvSpPr>
        <xdr:cNvPr id="2651" name="Text Box 4"/>
        <xdr:cNvSpPr txBox="1">
          <a:spLocks noChangeArrowheads="1"/>
        </xdr:cNvSpPr>
      </xdr:nvSpPr>
      <xdr:spPr bwMode="auto">
        <a:xfrm>
          <a:off x="314325" y="3167062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119</xdr:row>
      <xdr:rowOff>428625</xdr:rowOff>
    </xdr:from>
    <xdr:ext cx="85725" cy="150329"/>
    <xdr:sp macro="" textlink="">
      <xdr:nvSpPr>
        <xdr:cNvPr id="2652" name="Text Box 4"/>
        <xdr:cNvSpPr txBox="1">
          <a:spLocks noChangeArrowheads="1"/>
        </xdr:cNvSpPr>
      </xdr:nvSpPr>
      <xdr:spPr bwMode="auto">
        <a:xfrm>
          <a:off x="314325" y="263080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14300"/>
    <xdr:sp macro="" textlink="">
      <xdr:nvSpPr>
        <xdr:cNvPr id="2653" name="Text Box 4"/>
        <xdr:cNvSpPr txBox="1">
          <a:spLocks noChangeArrowheads="1"/>
        </xdr:cNvSpPr>
      </xdr:nvSpPr>
      <xdr:spPr bwMode="auto">
        <a:xfrm>
          <a:off x="1209675" y="290036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14300"/>
    <xdr:sp macro="" textlink="">
      <xdr:nvSpPr>
        <xdr:cNvPr id="2654" name="Text Box 6"/>
        <xdr:cNvSpPr txBox="1">
          <a:spLocks noChangeArrowheads="1"/>
        </xdr:cNvSpPr>
      </xdr:nvSpPr>
      <xdr:spPr bwMode="auto">
        <a:xfrm>
          <a:off x="1209675" y="290036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2655" name="Text Box 4"/>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2656" name="Text Box 6"/>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2657" name="Text Box 4"/>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2658" name="Text Box 6"/>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2659" name="Text Box 4"/>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2660" name="Text Box 6"/>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138</xdr:row>
      <xdr:rowOff>0</xdr:rowOff>
    </xdr:from>
    <xdr:ext cx="85725" cy="114300"/>
    <xdr:sp macro="" textlink="">
      <xdr:nvSpPr>
        <xdr:cNvPr id="2661" name="Text Box 4"/>
        <xdr:cNvSpPr txBox="1">
          <a:spLocks noChangeArrowheads="1"/>
        </xdr:cNvSpPr>
      </xdr:nvSpPr>
      <xdr:spPr bwMode="auto">
        <a:xfrm>
          <a:off x="260032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138</xdr:row>
      <xdr:rowOff>0</xdr:rowOff>
    </xdr:from>
    <xdr:ext cx="85725" cy="114300"/>
    <xdr:sp macro="" textlink="">
      <xdr:nvSpPr>
        <xdr:cNvPr id="2662" name="Text Box 6"/>
        <xdr:cNvSpPr txBox="1">
          <a:spLocks noChangeArrowheads="1"/>
        </xdr:cNvSpPr>
      </xdr:nvSpPr>
      <xdr:spPr bwMode="auto">
        <a:xfrm>
          <a:off x="260032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2663" name="Text Box 4"/>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2664" name="Text Box 6"/>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138</xdr:row>
      <xdr:rowOff>0</xdr:rowOff>
    </xdr:from>
    <xdr:ext cx="85725" cy="114300"/>
    <xdr:sp macro="" textlink="">
      <xdr:nvSpPr>
        <xdr:cNvPr id="2665" name="Text Box 4"/>
        <xdr:cNvSpPr txBox="1">
          <a:spLocks noChangeArrowheads="1"/>
        </xdr:cNvSpPr>
      </xdr:nvSpPr>
      <xdr:spPr bwMode="auto">
        <a:xfrm>
          <a:off x="0"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138</xdr:row>
      <xdr:rowOff>0</xdr:rowOff>
    </xdr:from>
    <xdr:ext cx="85725" cy="114300"/>
    <xdr:sp macro="" textlink="">
      <xdr:nvSpPr>
        <xdr:cNvPr id="2666" name="Text Box 6"/>
        <xdr:cNvSpPr txBox="1">
          <a:spLocks noChangeArrowheads="1"/>
        </xdr:cNvSpPr>
      </xdr:nvSpPr>
      <xdr:spPr bwMode="auto">
        <a:xfrm>
          <a:off x="0"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138</xdr:row>
      <xdr:rowOff>0</xdr:rowOff>
    </xdr:from>
    <xdr:ext cx="85725" cy="114300"/>
    <xdr:sp macro="" textlink="">
      <xdr:nvSpPr>
        <xdr:cNvPr id="2667" name="Text Box 6"/>
        <xdr:cNvSpPr txBox="1">
          <a:spLocks noChangeArrowheads="1"/>
        </xdr:cNvSpPr>
      </xdr:nvSpPr>
      <xdr:spPr bwMode="auto">
        <a:xfrm>
          <a:off x="3829050"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816348"/>
    <xdr:sp macro="" textlink="">
      <xdr:nvSpPr>
        <xdr:cNvPr id="2668" name="Text Box 4"/>
        <xdr:cNvSpPr txBox="1">
          <a:spLocks noChangeArrowheads="1"/>
        </xdr:cNvSpPr>
      </xdr:nvSpPr>
      <xdr:spPr bwMode="auto">
        <a:xfrm>
          <a:off x="1209675" y="290036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816348"/>
    <xdr:sp macro="" textlink="">
      <xdr:nvSpPr>
        <xdr:cNvPr id="2669" name="Text Box 6"/>
        <xdr:cNvSpPr txBox="1">
          <a:spLocks noChangeArrowheads="1"/>
        </xdr:cNvSpPr>
      </xdr:nvSpPr>
      <xdr:spPr bwMode="auto">
        <a:xfrm>
          <a:off x="1209675" y="290036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5153"/>
    <xdr:sp macro="" textlink="">
      <xdr:nvSpPr>
        <xdr:cNvPr id="2670" name="Text Box 6"/>
        <xdr:cNvSpPr txBox="1">
          <a:spLocks noChangeArrowheads="1"/>
        </xdr:cNvSpPr>
      </xdr:nvSpPr>
      <xdr:spPr bwMode="auto">
        <a:xfrm>
          <a:off x="1209675"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016373"/>
    <xdr:sp macro="" textlink="">
      <xdr:nvSpPr>
        <xdr:cNvPr id="2671" name="Text Box 4"/>
        <xdr:cNvSpPr txBox="1">
          <a:spLocks noChangeArrowheads="1"/>
        </xdr:cNvSpPr>
      </xdr:nvSpPr>
      <xdr:spPr bwMode="auto">
        <a:xfrm>
          <a:off x="1209675" y="290036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016373"/>
    <xdr:sp macro="" textlink="">
      <xdr:nvSpPr>
        <xdr:cNvPr id="2672" name="Text Box 6"/>
        <xdr:cNvSpPr txBox="1">
          <a:spLocks noChangeArrowheads="1"/>
        </xdr:cNvSpPr>
      </xdr:nvSpPr>
      <xdr:spPr bwMode="auto">
        <a:xfrm>
          <a:off x="1209675" y="290036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5153"/>
    <xdr:sp macro="" textlink="">
      <xdr:nvSpPr>
        <xdr:cNvPr id="2673" name="Text Box 4"/>
        <xdr:cNvSpPr txBox="1">
          <a:spLocks noChangeArrowheads="1"/>
        </xdr:cNvSpPr>
      </xdr:nvSpPr>
      <xdr:spPr bwMode="auto">
        <a:xfrm>
          <a:off x="1209675"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5153"/>
    <xdr:sp macro="" textlink="">
      <xdr:nvSpPr>
        <xdr:cNvPr id="2674" name="Text Box 6"/>
        <xdr:cNvSpPr txBox="1">
          <a:spLocks noChangeArrowheads="1"/>
        </xdr:cNvSpPr>
      </xdr:nvSpPr>
      <xdr:spPr bwMode="auto">
        <a:xfrm>
          <a:off x="1209675"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134</xdr:row>
      <xdr:rowOff>0</xdr:rowOff>
    </xdr:from>
    <xdr:ext cx="85725" cy="675153"/>
    <xdr:sp macro="" textlink="">
      <xdr:nvSpPr>
        <xdr:cNvPr id="2675" name="Text Box 4"/>
        <xdr:cNvSpPr txBox="1">
          <a:spLocks noChangeArrowheads="1"/>
        </xdr:cNvSpPr>
      </xdr:nvSpPr>
      <xdr:spPr bwMode="auto">
        <a:xfrm>
          <a:off x="2600325"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134</xdr:row>
      <xdr:rowOff>0</xdr:rowOff>
    </xdr:from>
    <xdr:ext cx="85725" cy="675153"/>
    <xdr:sp macro="" textlink="">
      <xdr:nvSpPr>
        <xdr:cNvPr id="2676" name="Text Box 6"/>
        <xdr:cNvSpPr txBox="1">
          <a:spLocks noChangeArrowheads="1"/>
        </xdr:cNvSpPr>
      </xdr:nvSpPr>
      <xdr:spPr bwMode="auto">
        <a:xfrm>
          <a:off x="2600325"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5153"/>
    <xdr:sp macro="" textlink="">
      <xdr:nvSpPr>
        <xdr:cNvPr id="2677" name="Text Box 4"/>
        <xdr:cNvSpPr txBox="1">
          <a:spLocks noChangeArrowheads="1"/>
        </xdr:cNvSpPr>
      </xdr:nvSpPr>
      <xdr:spPr bwMode="auto">
        <a:xfrm>
          <a:off x="1209675"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5153"/>
    <xdr:sp macro="" textlink="">
      <xdr:nvSpPr>
        <xdr:cNvPr id="2678" name="Text Box 6"/>
        <xdr:cNvSpPr txBox="1">
          <a:spLocks noChangeArrowheads="1"/>
        </xdr:cNvSpPr>
      </xdr:nvSpPr>
      <xdr:spPr bwMode="auto">
        <a:xfrm>
          <a:off x="1209675"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134</xdr:row>
      <xdr:rowOff>0</xdr:rowOff>
    </xdr:from>
    <xdr:ext cx="85725" cy="675153"/>
    <xdr:sp macro="" textlink="">
      <xdr:nvSpPr>
        <xdr:cNvPr id="2679" name="Text Box 4"/>
        <xdr:cNvSpPr txBox="1">
          <a:spLocks noChangeArrowheads="1"/>
        </xdr:cNvSpPr>
      </xdr:nvSpPr>
      <xdr:spPr bwMode="auto">
        <a:xfrm>
          <a:off x="0"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134</xdr:row>
      <xdr:rowOff>0</xdr:rowOff>
    </xdr:from>
    <xdr:ext cx="85725" cy="675153"/>
    <xdr:sp macro="" textlink="">
      <xdr:nvSpPr>
        <xdr:cNvPr id="2680" name="Text Box 6"/>
        <xdr:cNvSpPr txBox="1">
          <a:spLocks noChangeArrowheads="1"/>
        </xdr:cNvSpPr>
      </xdr:nvSpPr>
      <xdr:spPr bwMode="auto">
        <a:xfrm>
          <a:off x="0" y="290036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123</xdr:row>
      <xdr:rowOff>428625</xdr:rowOff>
    </xdr:from>
    <xdr:ext cx="85725" cy="150329"/>
    <xdr:sp macro="" textlink="">
      <xdr:nvSpPr>
        <xdr:cNvPr id="2681" name="Text Box 4"/>
        <xdr:cNvSpPr txBox="1">
          <a:spLocks noChangeArrowheads="1"/>
        </xdr:cNvSpPr>
      </xdr:nvSpPr>
      <xdr:spPr bwMode="auto">
        <a:xfrm>
          <a:off x="314325" y="271748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134</xdr:row>
      <xdr:rowOff>0</xdr:rowOff>
    </xdr:from>
    <xdr:ext cx="85725" cy="152400"/>
    <xdr:sp macro="" textlink="">
      <xdr:nvSpPr>
        <xdr:cNvPr id="2682" name="Text Box 4"/>
        <xdr:cNvSpPr txBox="1">
          <a:spLocks noChangeArrowheads="1"/>
        </xdr:cNvSpPr>
      </xdr:nvSpPr>
      <xdr:spPr bwMode="auto">
        <a:xfrm>
          <a:off x="3829050" y="290036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134</xdr:row>
      <xdr:rowOff>0</xdr:rowOff>
    </xdr:from>
    <xdr:ext cx="85725" cy="152400"/>
    <xdr:sp macro="" textlink="">
      <xdr:nvSpPr>
        <xdr:cNvPr id="2683" name="Text Box 6"/>
        <xdr:cNvSpPr txBox="1">
          <a:spLocks noChangeArrowheads="1"/>
        </xdr:cNvSpPr>
      </xdr:nvSpPr>
      <xdr:spPr bwMode="auto">
        <a:xfrm>
          <a:off x="3829050" y="290036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836"/>
    <xdr:sp macro="" textlink="">
      <xdr:nvSpPr>
        <xdr:cNvPr id="2684" name="Text Box 6"/>
        <xdr:cNvSpPr txBox="1">
          <a:spLocks noChangeArrowheads="1"/>
        </xdr:cNvSpPr>
      </xdr:nvSpPr>
      <xdr:spPr bwMode="auto">
        <a:xfrm>
          <a:off x="1209675"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21416"/>
    <xdr:sp macro="" textlink="">
      <xdr:nvSpPr>
        <xdr:cNvPr id="2685" name="Text Box 4"/>
        <xdr:cNvSpPr txBox="1">
          <a:spLocks noChangeArrowheads="1"/>
        </xdr:cNvSpPr>
      </xdr:nvSpPr>
      <xdr:spPr bwMode="auto">
        <a:xfrm>
          <a:off x="1209675" y="3041332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21416"/>
    <xdr:sp macro="" textlink="">
      <xdr:nvSpPr>
        <xdr:cNvPr id="2686" name="Text Box 6"/>
        <xdr:cNvSpPr txBox="1">
          <a:spLocks noChangeArrowheads="1"/>
        </xdr:cNvSpPr>
      </xdr:nvSpPr>
      <xdr:spPr bwMode="auto">
        <a:xfrm>
          <a:off x="1209675" y="3041332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836"/>
    <xdr:sp macro="" textlink="">
      <xdr:nvSpPr>
        <xdr:cNvPr id="2687" name="Text Box 4"/>
        <xdr:cNvSpPr txBox="1">
          <a:spLocks noChangeArrowheads="1"/>
        </xdr:cNvSpPr>
      </xdr:nvSpPr>
      <xdr:spPr bwMode="auto">
        <a:xfrm>
          <a:off x="1209675"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836"/>
    <xdr:sp macro="" textlink="">
      <xdr:nvSpPr>
        <xdr:cNvPr id="2688" name="Text Box 6"/>
        <xdr:cNvSpPr txBox="1">
          <a:spLocks noChangeArrowheads="1"/>
        </xdr:cNvSpPr>
      </xdr:nvSpPr>
      <xdr:spPr bwMode="auto">
        <a:xfrm>
          <a:off x="1209675"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6836"/>
    <xdr:sp macro="" textlink="">
      <xdr:nvSpPr>
        <xdr:cNvPr id="2689" name="Text Box 4"/>
        <xdr:cNvSpPr txBox="1">
          <a:spLocks noChangeArrowheads="1"/>
        </xdr:cNvSpPr>
      </xdr:nvSpPr>
      <xdr:spPr bwMode="auto">
        <a:xfrm>
          <a:off x="2600325"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6836"/>
    <xdr:sp macro="" textlink="">
      <xdr:nvSpPr>
        <xdr:cNvPr id="2690" name="Text Box 6"/>
        <xdr:cNvSpPr txBox="1">
          <a:spLocks noChangeArrowheads="1"/>
        </xdr:cNvSpPr>
      </xdr:nvSpPr>
      <xdr:spPr bwMode="auto">
        <a:xfrm>
          <a:off x="2600325"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836"/>
    <xdr:sp macro="" textlink="">
      <xdr:nvSpPr>
        <xdr:cNvPr id="2691" name="Text Box 4"/>
        <xdr:cNvSpPr txBox="1">
          <a:spLocks noChangeArrowheads="1"/>
        </xdr:cNvSpPr>
      </xdr:nvSpPr>
      <xdr:spPr bwMode="auto">
        <a:xfrm>
          <a:off x="1209675"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836"/>
    <xdr:sp macro="" textlink="">
      <xdr:nvSpPr>
        <xdr:cNvPr id="2692" name="Text Box 6"/>
        <xdr:cNvSpPr txBox="1">
          <a:spLocks noChangeArrowheads="1"/>
        </xdr:cNvSpPr>
      </xdr:nvSpPr>
      <xdr:spPr bwMode="auto">
        <a:xfrm>
          <a:off x="1209675"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85725" cy="676836"/>
    <xdr:sp macro="" textlink="">
      <xdr:nvSpPr>
        <xdr:cNvPr id="2693" name="Text Box 4"/>
        <xdr:cNvSpPr txBox="1">
          <a:spLocks noChangeArrowheads="1"/>
        </xdr:cNvSpPr>
      </xdr:nvSpPr>
      <xdr:spPr bwMode="auto">
        <a:xfrm>
          <a:off x="0"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85725" cy="676836"/>
    <xdr:sp macro="" textlink="">
      <xdr:nvSpPr>
        <xdr:cNvPr id="2694" name="Text Box 6"/>
        <xdr:cNvSpPr txBox="1">
          <a:spLocks noChangeArrowheads="1"/>
        </xdr:cNvSpPr>
      </xdr:nvSpPr>
      <xdr:spPr bwMode="auto">
        <a:xfrm>
          <a:off x="0" y="304133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139</xdr:row>
      <xdr:rowOff>0</xdr:rowOff>
    </xdr:from>
    <xdr:ext cx="85725" cy="152400"/>
    <xdr:sp macro="" textlink="">
      <xdr:nvSpPr>
        <xdr:cNvPr id="2695" name="Text Box 4"/>
        <xdr:cNvSpPr txBox="1">
          <a:spLocks noChangeArrowheads="1"/>
        </xdr:cNvSpPr>
      </xdr:nvSpPr>
      <xdr:spPr bwMode="auto">
        <a:xfrm>
          <a:off x="3829050" y="304133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139</xdr:row>
      <xdr:rowOff>0</xdr:rowOff>
    </xdr:from>
    <xdr:ext cx="85725" cy="152400"/>
    <xdr:sp macro="" textlink="">
      <xdr:nvSpPr>
        <xdr:cNvPr id="2696" name="Text Box 6"/>
        <xdr:cNvSpPr txBox="1">
          <a:spLocks noChangeArrowheads="1"/>
        </xdr:cNvSpPr>
      </xdr:nvSpPr>
      <xdr:spPr bwMode="auto">
        <a:xfrm>
          <a:off x="3829050" y="304133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14300"/>
    <xdr:sp macro="" textlink="">
      <xdr:nvSpPr>
        <xdr:cNvPr id="2697" name="Text Box 4"/>
        <xdr:cNvSpPr txBox="1">
          <a:spLocks noChangeArrowheads="1"/>
        </xdr:cNvSpPr>
      </xdr:nvSpPr>
      <xdr:spPr bwMode="auto">
        <a:xfrm>
          <a:off x="1209675" y="304133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14300"/>
    <xdr:sp macro="" textlink="">
      <xdr:nvSpPr>
        <xdr:cNvPr id="2698" name="Text Box 6"/>
        <xdr:cNvSpPr txBox="1">
          <a:spLocks noChangeArrowheads="1"/>
        </xdr:cNvSpPr>
      </xdr:nvSpPr>
      <xdr:spPr bwMode="auto">
        <a:xfrm>
          <a:off x="1209675" y="304133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816348"/>
    <xdr:sp macro="" textlink="">
      <xdr:nvSpPr>
        <xdr:cNvPr id="2699" name="Text Box 4"/>
        <xdr:cNvSpPr txBox="1">
          <a:spLocks noChangeArrowheads="1"/>
        </xdr:cNvSpPr>
      </xdr:nvSpPr>
      <xdr:spPr bwMode="auto">
        <a:xfrm>
          <a:off x="1209675" y="304133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816348"/>
    <xdr:sp macro="" textlink="">
      <xdr:nvSpPr>
        <xdr:cNvPr id="2700" name="Text Box 6"/>
        <xdr:cNvSpPr txBox="1">
          <a:spLocks noChangeArrowheads="1"/>
        </xdr:cNvSpPr>
      </xdr:nvSpPr>
      <xdr:spPr bwMode="auto">
        <a:xfrm>
          <a:off x="1209675" y="304133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2701" name="Text Box 6"/>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16373"/>
    <xdr:sp macro="" textlink="">
      <xdr:nvSpPr>
        <xdr:cNvPr id="2702" name="Text Box 4"/>
        <xdr:cNvSpPr txBox="1">
          <a:spLocks noChangeArrowheads="1"/>
        </xdr:cNvSpPr>
      </xdr:nvSpPr>
      <xdr:spPr bwMode="auto">
        <a:xfrm>
          <a:off x="1209675" y="304133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16373"/>
    <xdr:sp macro="" textlink="">
      <xdr:nvSpPr>
        <xdr:cNvPr id="2703" name="Text Box 6"/>
        <xdr:cNvSpPr txBox="1">
          <a:spLocks noChangeArrowheads="1"/>
        </xdr:cNvSpPr>
      </xdr:nvSpPr>
      <xdr:spPr bwMode="auto">
        <a:xfrm>
          <a:off x="1209675" y="304133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2704" name="Text Box 4"/>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2705" name="Text Box 6"/>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5153"/>
    <xdr:sp macro="" textlink="">
      <xdr:nvSpPr>
        <xdr:cNvPr id="2706" name="Text Box 4"/>
        <xdr:cNvSpPr txBox="1">
          <a:spLocks noChangeArrowheads="1"/>
        </xdr:cNvSpPr>
      </xdr:nvSpPr>
      <xdr:spPr bwMode="auto">
        <a:xfrm>
          <a:off x="260032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5153"/>
    <xdr:sp macro="" textlink="">
      <xdr:nvSpPr>
        <xdr:cNvPr id="2707" name="Text Box 6"/>
        <xdr:cNvSpPr txBox="1">
          <a:spLocks noChangeArrowheads="1"/>
        </xdr:cNvSpPr>
      </xdr:nvSpPr>
      <xdr:spPr bwMode="auto">
        <a:xfrm>
          <a:off x="260032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2708" name="Text Box 4"/>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2709" name="Text Box 6"/>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85725" cy="675153"/>
    <xdr:sp macro="" textlink="">
      <xdr:nvSpPr>
        <xdr:cNvPr id="2710" name="Text Box 4"/>
        <xdr:cNvSpPr txBox="1">
          <a:spLocks noChangeArrowheads="1"/>
        </xdr:cNvSpPr>
      </xdr:nvSpPr>
      <xdr:spPr bwMode="auto">
        <a:xfrm>
          <a:off x="0"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85725" cy="675153"/>
    <xdr:sp macro="" textlink="">
      <xdr:nvSpPr>
        <xdr:cNvPr id="2711" name="Text Box 6"/>
        <xdr:cNvSpPr txBox="1">
          <a:spLocks noChangeArrowheads="1"/>
        </xdr:cNvSpPr>
      </xdr:nvSpPr>
      <xdr:spPr bwMode="auto">
        <a:xfrm>
          <a:off x="0"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139</xdr:row>
      <xdr:rowOff>0</xdr:rowOff>
    </xdr:from>
    <xdr:ext cx="85725" cy="152400"/>
    <xdr:sp macro="" textlink="">
      <xdr:nvSpPr>
        <xdr:cNvPr id="2712" name="Text Box 4"/>
        <xdr:cNvSpPr txBox="1">
          <a:spLocks noChangeArrowheads="1"/>
        </xdr:cNvSpPr>
      </xdr:nvSpPr>
      <xdr:spPr bwMode="auto">
        <a:xfrm>
          <a:off x="3829050" y="304133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139</xdr:row>
      <xdr:rowOff>0</xdr:rowOff>
    </xdr:from>
    <xdr:ext cx="85725" cy="152400"/>
    <xdr:sp macro="" textlink="">
      <xdr:nvSpPr>
        <xdr:cNvPr id="2713" name="Text Box 6"/>
        <xdr:cNvSpPr txBox="1">
          <a:spLocks noChangeArrowheads="1"/>
        </xdr:cNvSpPr>
      </xdr:nvSpPr>
      <xdr:spPr bwMode="auto">
        <a:xfrm>
          <a:off x="3829050" y="304133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172</xdr:row>
      <xdr:rowOff>428625</xdr:rowOff>
    </xdr:from>
    <xdr:ext cx="85725" cy="156322"/>
    <xdr:sp macro="" textlink="">
      <xdr:nvSpPr>
        <xdr:cNvPr id="2714" name="Text Box 4"/>
        <xdr:cNvSpPr txBox="1">
          <a:spLocks noChangeArrowheads="1"/>
        </xdr:cNvSpPr>
      </xdr:nvSpPr>
      <xdr:spPr bwMode="auto">
        <a:xfrm>
          <a:off x="314325" y="38271450"/>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172</xdr:row>
      <xdr:rowOff>428625</xdr:rowOff>
    </xdr:from>
    <xdr:ext cx="85725" cy="156322"/>
    <xdr:sp macro="" textlink="">
      <xdr:nvSpPr>
        <xdr:cNvPr id="2715" name="Text Box 4"/>
        <xdr:cNvSpPr txBox="1">
          <a:spLocks noChangeArrowheads="1"/>
        </xdr:cNvSpPr>
      </xdr:nvSpPr>
      <xdr:spPr bwMode="auto">
        <a:xfrm>
          <a:off x="314325" y="38271450"/>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148</xdr:row>
      <xdr:rowOff>428625</xdr:rowOff>
    </xdr:from>
    <xdr:ext cx="85725" cy="150329"/>
    <xdr:sp macro="" textlink="">
      <xdr:nvSpPr>
        <xdr:cNvPr id="2716" name="Text Box 4"/>
        <xdr:cNvSpPr txBox="1">
          <a:spLocks noChangeArrowheads="1"/>
        </xdr:cNvSpPr>
      </xdr:nvSpPr>
      <xdr:spPr bwMode="auto">
        <a:xfrm>
          <a:off x="314325" y="329088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14300"/>
    <xdr:sp macro="" textlink="">
      <xdr:nvSpPr>
        <xdr:cNvPr id="2717" name="Text Box 4"/>
        <xdr:cNvSpPr txBox="1">
          <a:spLocks noChangeArrowheads="1"/>
        </xdr:cNvSpPr>
      </xdr:nvSpPr>
      <xdr:spPr bwMode="auto">
        <a:xfrm>
          <a:off x="1209675" y="356044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14300"/>
    <xdr:sp macro="" textlink="">
      <xdr:nvSpPr>
        <xdr:cNvPr id="2718" name="Text Box 6"/>
        <xdr:cNvSpPr txBox="1">
          <a:spLocks noChangeArrowheads="1"/>
        </xdr:cNvSpPr>
      </xdr:nvSpPr>
      <xdr:spPr bwMode="auto">
        <a:xfrm>
          <a:off x="1209675" y="356044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2719" name="Text Box 4"/>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2720" name="Text Box 6"/>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2721" name="Text Box 4"/>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2722" name="Text Box 6"/>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2723" name="Text Box 4"/>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2724" name="Text Box 6"/>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167</xdr:row>
      <xdr:rowOff>0</xdr:rowOff>
    </xdr:from>
    <xdr:ext cx="85725" cy="114300"/>
    <xdr:sp macro="" textlink="">
      <xdr:nvSpPr>
        <xdr:cNvPr id="2725" name="Text Box 4"/>
        <xdr:cNvSpPr txBox="1">
          <a:spLocks noChangeArrowheads="1"/>
        </xdr:cNvSpPr>
      </xdr:nvSpPr>
      <xdr:spPr bwMode="auto">
        <a:xfrm>
          <a:off x="260032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167</xdr:row>
      <xdr:rowOff>0</xdr:rowOff>
    </xdr:from>
    <xdr:ext cx="85725" cy="114300"/>
    <xdr:sp macro="" textlink="">
      <xdr:nvSpPr>
        <xdr:cNvPr id="2726" name="Text Box 6"/>
        <xdr:cNvSpPr txBox="1">
          <a:spLocks noChangeArrowheads="1"/>
        </xdr:cNvSpPr>
      </xdr:nvSpPr>
      <xdr:spPr bwMode="auto">
        <a:xfrm>
          <a:off x="260032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2727" name="Text Box 4"/>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2728" name="Text Box 6"/>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167</xdr:row>
      <xdr:rowOff>0</xdr:rowOff>
    </xdr:from>
    <xdr:ext cx="85725" cy="114300"/>
    <xdr:sp macro="" textlink="">
      <xdr:nvSpPr>
        <xdr:cNvPr id="2729" name="Text Box 4"/>
        <xdr:cNvSpPr txBox="1">
          <a:spLocks noChangeArrowheads="1"/>
        </xdr:cNvSpPr>
      </xdr:nvSpPr>
      <xdr:spPr bwMode="auto">
        <a:xfrm>
          <a:off x="0"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167</xdr:row>
      <xdr:rowOff>0</xdr:rowOff>
    </xdr:from>
    <xdr:ext cx="85725" cy="114300"/>
    <xdr:sp macro="" textlink="">
      <xdr:nvSpPr>
        <xdr:cNvPr id="2730" name="Text Box 6"/>
        <xdr:cNvSpPr txBox="1">
          <a:spLocks noChangeArrowheads="1"/>
        </xdr:cNvSpPr>
      </xdr:nvSpPr>
      <xdr:spPr bwMode="auto">
        <a:xfrm>
          <a:off x="0"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167</xdr:row>
      <xdr:rowOff>0</xdr:rowOff>
    </xdr:from>
    <xdr:ext cx="85725" cy="114300"/>
    <xdr:sp macro="" textlink="">
      <xdr:nvSpPr>
        <xdr:cNvPr id="2731" name="Text Box 6"/>
        <xdr:cNvSpPr txBox="1">
          <a:spLocks noChangeArrowheads="1"/>
        </xdr:cNvSpPr>
      </xdr:nvSpPr>
      <xdr:spPr bwMode="auto">
        <a:xfrm>
          <a:off x="3829050"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816348"/>
    <xdr:sp macro="" textlink="">
      <xdr:nvSpPr>
        <xdr:cNvPr id="2732" name="Text Box 4"/>
        <xdr:cNvSpPr txBox="1">
          <a:spLocks noChangeArrowheads="1"/>
        </xdr:cNvSpPr>
      </xdr:nvSpPr>
      <xdr:spPr bwMode="auto">
        <a:xfrm>
          <a:off x="1209675" y="356044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816348"/>
    <xdr:sp macro="" textlink="">
      <xdr:nvSpPr>
        <xdr:cNvPr id="2733" name="Text Box 6"/>
        <xdr:cNvSpPr txBox="1">
          <a:spLocks noChangeArrowheads="1"/>
        </xdr:cNvSpPr>
      </xdr:nvSpPr>
      <xdr:spPr bwMode="auto">
        <a:xfrm>
          <a:off x="1209675" y="356044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5153"/>
    <xdr:sp macro="" textlink="">
      <xdr:nvSpPr>
        <xdr:cNvPr id="2734" name="Text Box 6"/>
        <xdr:cNvSpPr txBox="1">
          <a:spLocks noChangeArrowheads="1"/>
        </xdr:cNvSpPr>
      </xdr:nvSpPr>
      <xdr:spPr bwMode="auto">
        <a:xfrm>
          <a:off x="1209675" y="356044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016373"/>
    <xdr:sp macro="" textlink="">
      <xdr:nvSpPr>
        <xdr:cNvPr id="2735" name="Text Box 4"/>
        <xdr:cNvSpPr txBox="1">
          <a:spLocks noChangeArrowheads="1"/>
        </xdr:cNvSpPr>
      </xdr:nvSpPr>
      <xdr:spPr bwMode="auto">
        <a:xfrm>
          <a:off x="1209675" y="356044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016373"/>
    <xdr:sp macro="" textlink="">
      <xdr:nvSpPr>
        <xdr:cNvPr id="2736" name="Text Box 6"/>
        <xdr:cNvSpPr txBox="1">
          <a:spLocks noChangeArrowheads="1"/>
        </xdr:cNvSpPr>
      </xdr:nvSpPr>
      <xdr:spPr bwMode="auto">
        <a:xfrm>
          <a:off x="1209675" y="356044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5153"/>
    <xdr:sp macro="" textlink="">
      <xdr:nvSpPr>
        <xdr:cNvPr id="2737" name="Text Box 4"/>
        <xdr:cNvSpPr txBox="1">
          <a:spLocks noChangeArrowheads="1"/>
        </xdr:cNvSpPr>
      </xdr:nvSpPr>
      <xdr:spPr bwMode="auto">
        <a:xfrm>
          <a:off x="1209675" y="356044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5153"/>
    <xdr:sp macro="" textlink="">
      <xdr:nvSpPr>
        <xdr:cNvPr id="2738" name="Text Box 6"/>
        <xdr:cNvSpPr txBox="1">
          <a:spLocks noChangeArrowheads="1"/>
        </xdr:cNvSpPr>
      </xdr:nvSpPr>
      <xdr:spPr bwMode="auto">
        <a:xfrm>
          <a:off x="1209675" y="356044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163</xdr:row>
      <xdr:rowOff>0</xdr:rowOff>
    </xdr:from>
    <xdr:ext cx="85725" cy="675153"/>
    <xdr:sp macro="" textlink="">
      <xdr:nvSpPr>
        <xdr:cNvPr id="2740" name="Text Box 6"/>
        <xdr:cNvSpPr txBox="1">
          <a:spLocks noChangeArrowheads="1"/>
        </xdr:cNvSpPr>
      </xdr:nvSpPr>
      <xdr:spPr bwMode="auto">
        <a:xfrm>
          <a:off x="2600325" y="356044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5153"/>
    <xdr:sp macro="" textlink="">
      <xdr:nvSpPr>
        <xdr:cNvPr id="2741" name="Text Box 4"/>
        <xdr:cNvSpPr txBox="1">
          <a:spLocks noChangeArrowheads="1"/>
        </xdr:cNvSpPr>
      </xdr:nvSpPr>
      <xdr:spPr bwMode="auto">
        <a:xfrm>
          <a:off x="1209675" y="356044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5153"/>
    <xdr:sp macro="" textlink="">
      <xdr:nvSpPr>
        <xdr:cNvPr id="2742" name="Text Box 6"/>
        <xdr:cNvSpPr txBox="1">
          <a:spLocks noChangeArrowheads="1"/>
        </xdr:cNvSpPr>
      </xdr:nvSpPr>
      <xdr:spPr bwMode="auto">
        <a:xfrm>
          <a:off x="1209675" y="356044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163</xdr:row>
      <xdr:rowOff>0</xdr:rowOff>
    </xdr:from>
    <xdr:ext cx="85725" cy="675153"/>
    <xdr:sp macro="" textlink="">
      <xdr:nvSpPr>
        <xdr:cNvPr id="2743" name="Text Box 4"/>
        <xdr:cNvSpPr txBox="1">
          <a:spLocks noChangeArrowheads="1"/>
        </xdr:cNvSpPr>
      </xdr:nvSpPr>
      <xdr:spPr bwMode="auto">
        <a:xfrm>
          <a:off x="0" y="356044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163</xdr:row>
      <xdr:rowOff>0</xdr:rowOff>
    </xdr:from>
    <xdr:ext cx="85725" cy="675153"/>
    <xdr:sp macro="" textlink="">
      <xdr:nvSpPr>
        <xdr:cNvPr id="2744" name="Text Box 6"/>
        <xdr:cNvSpPr txBox="1">
          <a:spLocks noChangeArrowheads="1"/>
        </xdr:cNvSpPr>
      </xdr:nvSpPr>
      <xdr:spPr bwMode="auto">
        <a:xfrm>
          <a:off x="0" y="356044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152</xdr:row>
      <xdr:rowOff>428625</xdr:rowOff>
    </xdr:from>
    <xdr:ext cx="85725" cy="150329"/>
    <xdr:sp macro="" textlink="">
      <xdr:nvSpPr>
        <xdr:cNvPr id="2745" name="Text Box 4"/>
        <xdr:cNvSpPr txBox="1">
          <a:spLocks noChangeArrowheads="1"/>
        </xdr:cNvSpPr>
      </xdr:nvSpPr>
      <xdr:spPr bwMode="auto">
        <a:xfrm>
          <a:off x="314325" y="337756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163</xdr:row>
      <xdr:rowOff>0</xdr:rowOff>
    </xdr:from>
    <xdr:ext cx="85725" cy="152400"/>
    <xdr:sp macro="" textlink="">
      <xdr:nvSpPr>
        <xdr:cNvPr id="2746" name="Text Box 4"/>
        <xdr:cNvSpPr txBox="1">
          <a:spLocks noChangeArrowheads="1"/>
        </xdr:cNvSpPr>
      </xdr:nvSpPr>
      <xdr:spPr bwMode="auto">
        <a:xfrm>
          <a:off x="3829050" y="356044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163</xdr:row>
      <xdr:rowOff>0</xdr:rowOff>
    </xdr:from>
    <xdr:ext cx="85725" cy="152400"/>
    <xdr:sp macro="" textlink="">
      <xdr:nvSpPr>
        <xdr:cNvPr id="2747" name="Text Box 6"/>
        <xdr:cNvSpPr txBox="1">
          <a:spLocks noChangeArrowheads="1"/>
        </xdr:cNvSpPr>
      </xdr:nvSpPr>
      <xdr:spPr bwMode="auto">
        <a:xfrm>
          <a:off x="3829050" y="356044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836"/>
    <xdr:sp macro="" textlink="">
      <xdr:nvSpPr>
        <xdr:cNvPr id="2748" name="Text Box 6"/>
        <xdr:cNvSpPr txBox="1">
          <a:spLocks noChangeArrowheads="1"/>
        </xdr:cNvSpPr>
      </xdr:nvSpPr>
      <xdr:spPr bwMode="auto">
        <a:xfrm>
          <a:off x="1209675" y="370141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21416"/>
    <xdr:sp macro="" textlink="">
      <xdr:nvSpPr>
        <xdr:cNvPr id="2749" name="Text Box 4"/>
        <xdr:cNvSpPr txBox="1">
          <a:spLocks noChangeArrowheads="1"/>
        </xdr:cNvSpPr>
      </xdr:nvSpPr>
      <xdr:spPr bwMode="auto">
        <a:xfrm>
          <a:off x="1209675" y="37014150"/>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21416"/>
    <xdr:sp macro="" textlink="">
      <xdr:nvSpPr>
        <xdr:cNvPr id="2750" name="Text Box 6"/>
        <xdr:cNvSpPr txBox="1">
          <a:spLocks noChangeArrowheads="1"/>
        </xdr:cNvSpPr>
      </xdr:nvSpPr>
      <xdr:spPr bwMode="auto">
        <a:xfrm>
          <a:off x="1209675" y="37014150"/>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836"/>
    <xdr:sp macro="" textlink="">
      <xdr:nvSpPr>
        <xdr:cNvPr id="2751" name="Text Box 4"/>
        <xdr:cNvSpPr txBox="1">
          <a:spLocks noChangeArrowheads="1"/>
        </xdr:cNvSpPr>
      </xdr:nvSpPr>
      <xdr:spPr bwMode="auto">
        <a:xfrm>
          <a:off x="1209675" y="370141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836"/>
    <xdr:sp macro="" textlink="">
      <xdr:nvSpPr>
        <xdr:cNvPr id="2752" name="Text Box 6"/>
        <xdr:cNvSpPr txBox="1">
          <a:spLocks noChangeArrowheads="1"/>
        </xdr:cNvSpPr>
      </xdr:nvSpPr>
      <xdr:spPr bwMode="auto">
        <a:xfrm>
          <a:off x="1209675" y="370141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114300</xdr:colOff>
      <xdr:row>169</xdr:row>
      <xdr:rowOff>66675</xdr:rowOff>
    </xdr:from>
    <xdr:ext cx="85725" cy="676836"/>
    <xdr:sp macro="" textlink="">
      <xdr:nvSpPr>
        <xdr:cNvPr id="2753" name="Text Box 4"/>
        <xdr:cNvSpPr txBox="1">
          <a:spLocks noChangeArrowheads="1"/>
        </xdr:cNvSpPr>
      </xdr:nvSpPr>
      <xdr:spPr bwMode="auto">
        <a:xfrm>
          <a:off x="3276600" y="372522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6836"/>
    <xdr:sp macro="" textlink="">
      <xdr:nvSpPr>
        <xdr:cNvPr id="2754" name="Text Box 6"/>
        <xdr:cNvSpPr txBox="1">
          <a:spLocks noChangeArrowheads="1"/>
        </xdr:cNvSpPr>
      </xdr:nvSpPr>
      <xdr:spPr bwMode="auto">
        <a:xfrm>
          <a:off x="2600325" y="370141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836"/>
    <xdr:sp macro="" textlink="">
      <xdr:nvSpPr>
        <xdr:cNvPr id="2755" name="Text Box 4"/>
        <xdr:cNvSpPr txBox="1">
          <a:spLocks noChangeArrowheads="1"/>
        </xdr:cNvSpPr>
      </xdr:nvSpPr>
      <xdr:spPr bwMode="auto">
        <a:xfrm>
          <a:off x="1209675" y="370141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836"/>
    <xdr:sp macro="" textlink="">
      <xdr:nvSpPr>
        <xdr:cNvPr id="2756" name="Text Box 6"/>
        <xdr:cNvSpPr txBox="1">
          <a:spLocks noChangeArrowheads="1"/>
        </xdr:cNvSpPr>
      </xdr:nvSpPr>
      <xdr:spPr bwMode="auto">
        <a:xfrm>
          <a:off x="1209675" y="370141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168</xdr:row>
      <xdr:rowOff>0</xdr:rowOff>
    </xdr:from>
    <xdr:ext cx="85725" cy="676836"/>
    <xdr:sp macro="" textlink="">
      <xdr:nvSpPr>
        <xdr:cNvPr id="2757" name="Text Box 4"/>
        <xdr:cNvSpPr txBox="1">
          <a:spLocks noChangeArrowheads="1"/>
        </xdr:cNvSpPr>
      </xdr:nvSpPr>
      <xdr:spPr bwMode="auto">
        <a:xfrm>
          <a:off x="0" y="370141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168</xdr:row>
      <xdr:rowOff>0</xdr:rowOff>
    </xdr:from>
    <xdr:ext cx="85725" cy="676836"/>
    <xdr:sp macro="" textlink="">
      <xdr:nvSpPr>
        <xdr:cNvPr id="2758" name="Text Box 6"/>
        <xdr:cNvSpPr txBox="1">
          <a:spLocks noChangeArrowheads="1"/>
        </xdr:cNvSpPr>
      </xdr:nvSpPr>
      <xdr:spPr bwMode="auto">
        <a:xfrm>
          <a:off x="0" y="370141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168</xdr:row>
      <xdr:rowOff>0</xdr:rowOff>
    </xdr:from>
    <xdr:ext cx="85725" cy="152400"/>
    <xdr:sp macro="" textlink="">
      <xdr:nvSpPr>
        <xdr:cNvPr id="2759" name="Text Box 4"/>
        <xdr:cNvSpPr txBox="1">
          <a:spLocks noChangeArrowheads="1"/>
        </xdr:cNvSpPr>
      </xdr:nvSpPr>
      <xdr:spPr bwMode="auto">
        <a:xfrm>
          <a:off x="3829050" y="37014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168</xdr:row>
      <xdr:rowOff>0</xdr:rowOff>
    </xdr:from>
    <xdr:ext cx="85725" cy="152400"/>
    <xdr:sp macro="" textlink="">
      <xdr:nvSpPr>
        <xdr:cNvPr id="2760" name="Text Box 6"/>
        <xdr:cNvSpPr txBox="1">
          <a:spLocks noChangeArrowheads="1"/>
        </xdr:cNvSpPr>
      </xdr:nvSpPr>
      <xdr:spPr bwMode="auto">
        <a:xfrm>
          <a:off x="3829050" y="37014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14300"/>
    <xdr:sp macro="" textlink="">
      <xdr:nvSpPr>
        <xdr:cNvPr id="2761" name="Text Box 4"/>
        <xdr:cNvSpPr txBox="1">
          <a:spLocks noChangeArrowheads="1"/>
        </xdr:cNvSpPr>
      </xdr:nvSpPr>
      <xdr:spPr bwMode="auto">
        <a:xfrm>
          <a:off x="1209675" y="37014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14300"/>
    <xdr:sp macro="" textlink="">
      <xdr:nvSpPr>
        <xdr:cNvPr id="2762" name="Text Box 6"/>
        <xdr:cNvSpPr txBox="1">
          <a:spLocks noChangeArrowheads="1"/>
        </xdr:cNvSpPr>
      </xdr:nvSpPr>
      <xdr:spPr bwMode="auto">
        <a:xfrm>
          <a:off x="1209675" y="37014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816348"/>
    <xdr:sp macro="" textlink="">
      <xdr:nvSpPr>
        <xdr:cNvPr id="2763" name="Text Box 4"/>
        <xdr:cNvSpPr txBox="1">
          <a:spLocks noChangeArrowheads="1"/>
        </xdr:cNvSpPr>
      </xdr:nvSpPr>
      <xdr:spPr bwMode="auto">
        <a:xfrm>
          <a:off x="1209675" y="370141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816348"/>
    <xdr:sp macro="" textlink="">
      <xdr:nvSpPr>
        <xdr:cNvPr id="2764" name="Text Box 6"/>
        <xdr:cNvSpPr txBox="1">
          <a:spLocks noChangeArrowheads="1"/>
        </xdr:cNvSpPr>
      </xdr:nvSpPr>
      <xdr:spPr bwMode="auto">
        <a:xfrm>
          <a:off x="1209675" y="370141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2765" name="Text Box 6"/>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16373"/>
    <xdr:sp macro="" textlink="">
      <xdr:nvSpPr>
        <xdr:cNvPr id="2766" name="Text Box 4"/>
        <xdr:cNvSpPr txBox="1">
          <a:spLocks noChangeArrowheads="1"/>
        </xdr:cNvSpPr>
      </xdr:nvSpPr>
      <xdr:spPr bwMode="auto">
        <a:xfrm>
          <a:off x="1209675" y="370141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16373"/>
    <xdr:sp macro="" textlink="">
      <xdr:nvSpPr>
        <xdr:cNvPr id="2767" name="Text Box 6"/>
        <xdr:cNvSpPr txBox="1">
          <a:spLocks noChangeArrowheads="1"/>
        </xdr:cNvSpPr>
      </xdr:nvSpPr>
      <xdr:spPr bwMode="auto">
        <a:xfrm>
          <a:off x="1209675" y="370141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2768" name="Text Box 4"/>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2769" name="Text Box 6"/>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5153"/>
    <xdr:sp macro="" textlink="">
      <xdr:nvSpPr>
        <xdr:cNvPr id="2770" name="Text Box 4"/>
        <xdr:cNvSpPr txBox="1">
          <a:spLocks noChangeArrowheads="1"/>
        </xdr:cNvSpPr>
      </xdr:nvSpPr>
      <xdr:spPr bwMode="auto">
        <a:xfrm>
          <a:off x="260032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5153"/>
    <xdr:sp macro="" textlink="">
      <xdr:nvSpPr>
        <xdr:cNvPr id="2771" name="Text Box 6"/>
        <xdr:cNvSpPr txBox="1">
          <a:spLocks noChangeArrowheads="1"/>
        </xdr:cNvSpPr>
      </xdr:nvSpPr>
      <xdr:spPr bwMode="auto">
        <a:xfrm>
          <a:off x="260032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2772" name="Text Box 4"/>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2773" name="Text Box 6"/>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168</xdr:row>
      <xdr:rowOff>0</xdr:rowOff>
    </xdr:from>
    <xdr:ext cx="85725" cy="675153"/>
    <xdr:sp macro="" textlink="">
      <xdr:nvSpPr>
        <xdr:cNvPr id="2774" name="Text Box 4"/>
        <xdr:cNvSpPr txBox="1">
          <a:spLocks noChangeArrowheads="1"/>
        </xdr:cNvSpPr>
      </xdr:nvSpPr>
      <xdr:spPr bwMode="auto">
        <a:xfrm>
          <a:off x="0"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168</xdr:row>
      <xdr:rowOff>0</xdr:rowOff>
    </xdr:from>
    <xdr:ext cx="85725" cy="675153"/>
    <xdr:sp macro="" textlink="">
      <xdr:nvSpPr>
        <xdr:cNvPr id="2775" name="Text Box 6"/>
        <xdr:cNvSpPr txBox="1">
          <a:spLocks noChangeArrowheads="1"/>
        </xdr:cNvSpPr>
      </xdr:nvSpPr>
      <xdr:spPr bwMode="auto">
        <a:xfrm>
          <a:off x="0"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168</xdr:row>
      <xdr:rowOff>0</xdr:rowOff>
    </xdr:from>
    <xdr:ext cx="85725" cy="152400"/>
    <xdr:sp macro="" textlink="">
      <xdr:nvSpPr>
        <xdr:cNvPr id="2776" name="Text Box 4"/>
        <xdr:cNvSpPr txBox="1">
          <a:spLocks noChangeArrowheads="1"/>
        </xdr:cNvSpPr>
      </xdr:nvSpPr>
      <xdr:spPr bwMode="auto">
        <a:xfrm>
          <a:off x="3829050" y="37014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168</xdr:row>
      <xdr:rowOff>0</xdr:rowOff>
    </xdr:from>
    <xdr:ext cx="85725" cy="152400"/>
    <xdr:sp macro="" textlink="">
      <xdr:nvSpPr>
        <xdr:cNvPr id="2777" name="Text Box 6"/>
        <xdr:cNvSpPr txBox="1">
          <a:spLocks noChangeArrowheads="1"/>
        </xdr:cNvSpPr>
      </xdr:nvSpPr>
      <xdr:spPr bwMode="auto">
        <a:xfrm>
          <a:off x="3829050" y="37014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201</xdr:row>
      <xdr:rowOff>428625</xdr:rowOff>
    </xdr:from>
    <xdr:ext cx="85725" cy="156322"/>
    <xdr:sp macro="" textlink="">
      <xdr:nvSpPr>
        <xdr:cNvPr id="2778" name="Text Box 4"/>
        <xdr:cNvSpPr txBox="1">
          <a:spLocks noChangeArrowheads="1"/>
        </xdr:cNvSpPr>
      </xdr:nvSpPr>
      <xdr:spPr bwMode="auto">
        <a:xfrm>
          <a:off x="314325" y="4487227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201</xdr:row>
      <xdr:rowOff>428625</xdr:rowOff>
    </xdr:from>
    <xdr:ext cx="85725" cy="156322"/>
    <xdr:sp macro="" textlink="">
      <xdr:nvSpPr>
        <xdr:cNvPr id="2779" name="Text Box 4"/>
        <xdr:cNvSpPr txBox="1">
          <a:spLocks noChangeArrowheads="1"/>
        </xdr:cNvSpPr>
      </xdr:nvSpPr>
      <xdr:spPr bwMode="auto">
        <a:xfrm>
          <a:off x="314325" y="4487227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177</xdr:row>
      <xdr:rowOff>428625</xdr:rowOff>
    </xdr:from>
    <xdr:ext cx="85725" cy="150329"/>
    <xdr:sp macro="" textlink="">
      <xdr:nvSpPr>
        <xdr:cNvPr id="2780" name="Text Box 4"/>
        <xdr:cNvSpPr txBox="1">
          <a:spLocks noChangeArrowheads="1"/>
        </xdr:cNvSpPr>
      </xdr:nvSpPr>
      <xdr:spPr bwMode="auto">
        <a:xfrm>
          <a:off x="314325" y="3950970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14300"/>
    <xdr:sp macro="" textlink="">
      <xdr:nvSpPr>
        <xdr:cNvPr id="2781" name="Text Box 4"/>
        <xdr:cNvSpPr txBox="1">
          <a:spLocks noChangeArrowheads="1"/>
        </xdr:cNvSpPr>
      </xdr:nvSpPr>
      <xdr:spPr bwMode="auto">
        <a:xfrm>
          <a:off x="1209675" y="422052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14300"/>
    <xdr:sp macro="" textlink="">
      <xdr:nvSpPr>
        <xdr:cNvPr id="2782" name="Text Box 6"/>
        <xdr:cNvSpPr txBox="1">
          <a:spLocks noChangeArrowheads="1"/>
        </xdr:cNvSpPr>
      </xdr:nvSpPr>
      <xdr:spPr bwMode="auto">
        <a:xfrm>
          <a:off x="1209675" y="422052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2783" name="Text Box 4"/>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2784" name="Text Box 6"/>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2785" name="Text Box 4"/>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2786" name="Text Box 6"/>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2787" name="Text Box 4"/>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2788" name="Text Box 6"/>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196</xdr:row>
      <xdr:rowOff>0</xdr:rowOff>
    </xdr:from>
    <xdr:ext cx="85725" cy="114300"/>
    <xdr:sp macro="" textlink="">
      <xdr:nvSpPr>
        <xdr:cNvPr id="2789" name="Text Box 4"/>
        <xdr:cNvSpPr txBox="1">
          <a:spLocks noChangeArrowheads="1"/>
        </xdr:cNvSpPr>
      </xdr:nvSpPr>
      <xdr:spPr bwMode="auto">
        <a:xfrm>
          <a:off x="260032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196</xdr:row>
      <xdr:rowOff>0</xdr:rowOff>
    </xdr:from>
    <xdr:ext cx="85725" cy="114300"/>
    <xdr:sp macro="" textlink="">
      <xdr:nvSpPr>
        <xdr:cNvPr id="2790" name="Text Box 6"/>
        <xdr:cNvSpPr txBox="1">
          <a:spLocks noChangeArrowheads="1"/>
        </xdr:cNvSpPr>
      </xdr:nvSpPr>
      <xdr:spPr bwMode="auto">
        <a:xfrm>
          <a:off x="260032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2791" name="Text Box 4"/>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2792" name="Text Box 6"/>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196</xdr:row>
      <xdr:rowOff>0</xdr:rowOff>
    </xdr:from>
    <xdr:ext cx="85725" cy="114300"/>
    <xdr:sp macro="" textlink="">
      <xdr:nvSpPr>
        <xdr:cNvPr id="2793" name="Text Box 4"/>
        <xdr:cNvSpPr txBox="1">
          <a:spLocks noChangeArrowheads="1"/>
        </xdr:cNvSpPr>
      </xdr:nvSpPr>
      <xdr:spPr bwMode="auto">
        <a:xfrm>
          <a:off x="0"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196</xdr:row>
      <xdr:rowOff>0</xdr:rowOff>
    </xdr:from>
    <xdr:ext cx="85725" cy="114300"/>
    <xdr:sp macro="" textlink="">
      <xdr:nvSpPr>
        <xdr:cNvPr id="2794" name="Text Box 6"/>
        <xdr:cNvSpPr txBox="1">
          <a:spLocks noChangeArrowheads="1"/>
        </xdr:cNvSpPr>
      </xdr:nvSpPr>
      <xdr:spPr bwMode="auto">
        <a:xfrm>
          <a:off x="0"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196</xdr:row>
      <xdr:rowOff>0</xdr:rowOff>
    </xdr:from>
    <xdr:ext cx="85725" cy="114300"/>
    <xdr:sp macro="" textlink="">
      <xdr:nvSpPr>
        <xdr:cNvPr id="2795" name="Text Box 6"/>
        <xdr:cNvSpPr txBox="1">
          <a:spLocks noChangeArrowheads="1"/>
        </xdr:cNvSpPr>
      </xdr:nvSpPr>
      <xdr:spPr bwMode="auto">
        <a:xfrm>
          <a:off x="3829050"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816348"/>
    <xdr:sp macro="" textlink="">
      <xdr:nvSpPr>
        <xdr:cNvPr id="2796" name="Text Box 4"/>
        <xdr:cNvSpPr txBox="1">
          <a:spLocks noChangeArrowheads="1"/>
        </xdr:cNvSpPr>
      </xdr:nvSpPr>
      <xdr:spPr bwMode="auto">
        <a:xfrm>
          <a:off x="1209675" y="422052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816348"/>
    <xdr:sp macro="" textlink="">
      <xdr:nvSpPr>
        <xdr:cNvPr id="2797" name="Text Box 6"/>
        <xdr:cNvSpPr txBox="1">
          <a:spLocks noChangeArrowheads="1"/>
        </xdr:cNvSpPr>
      </xdr:nvSpPr>
      <xdr:spPr bwMode="auto">
        <a:xfrm>
          <a:off x="1209675" y="422052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5153"/>
    <xdr:sp macro="" textlink="">
      <xdr:nvSpPr>
        <xdr:cNvPr id="2798" name="Text Box 6"/>
        <xdr:cNvSpPr txBox="1">
          <a:spLocks noChangeArrowheads="1"/>
        </xdr:cNvSpPr>
      </xdr:nvSpPr>
      <xdr:spPr bwMode="auto">
        <a:xfrm>
          <a:off x="1209675" y="422052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016373"/>
    <xdr:sp macro="" textlink="">
      <xdr:nvSpPr>
        <xdr:cNvPr id="2799" name="Text Box 4"/>
        <xdr:cNvSpPr txBox="1">
          <a:spLocks noChangeArrowheads="1"/>
        </xdr:cNvSpPr>
      </xdr:nvSpPr>
      <xdr:spPr bwMode="auto">
        <a:xfrm>
          <a:off x="1209675" y="422052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016373"/>
    <xdr:sp macro="" textlink="">
      <xdr:nvSpPr>
        <xdr:cNvPr id="2800" name="Text Box 6"/>
        <xdr:cNvSpPr txBox="1">
          <a:spLocks noChangeArrowheads="1"/>
        </xdr:cNvSpPr>
      </xdr:nvSpPr>
      <xdr:spPr bwMode="auto">
        <a:xfrm>
          <a:off x="1209675" y="422052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5153"/>
    <xdr:sp macro="" textlink="">
      <xdr:nvSpPr>
        <xdr:cNvPr id="2801" name="Text Box 4"/>
        <xdr:cNvSpPr txBox="1">
          <a:spLocks noChangeArrowheads="1"/>
        </xdr:cNvSpPr>
      </xdr:nvSpPr>
      <xdr:spPr bwMode="auto">
        <a:xfrm>
          <a:off x="1209675" y="422052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5153"/>
    <xdr:sp macro="" textlink="">
      <xdr:nvSpPr>
        <xdr:cNvPr id="2802" name="Text Box 6"/>
        <xdr:cNvSpPr txBox="1">
          <a:spLocks noChangeArrowheads="1"/>
        </xdr:cNvSpPr>
      </xdr:nvSpPr>
      <xdr:spPr bwMode="auto">
        <a:xfrm>
          <a:off x="1209675" y="422052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193</xdr:row>
      <xdr:rowOff>190500</xdr:rowOff>
    </xdr:from>
    <xdr:ext cx="85725" cy="675153"/>
    <xdr:sp macro="" textlink="">
      <xdr:nvSpPr>
        <xdr:cNvPr id="2804" name="Text Box 6"/>
        <xdr:cNvSpPr txBox="1">
          <a:spLocks noChangeArrowheads="1"/>
        </xdr:cNvSpPr>
      </xdr:nvSpPr>
      <xdr:spPr bwMode="auto">
        <a:xfrm>
          <a:off x="3152775" y="4256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5153"/>
    <xdr:sp macro="" textlink="">
      <xdr:nvSpPr>
        <xdr:cNvPr id="2805" name="Text Box 4"/>
        <xdr:cNvSpPr txBox="1">
          <a:spLocks noChangeArrowheads="1"/>
        </xdr:cNvSpPr>
      </xdr:nvSpPr>
      <xdr:spPr bwMode="auto">
        <a:xfrm>
          <a:off x="1209675" y="422052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5153"/>
    <xdr:sp macro="" textlink="">
      <xdr:nvSpPr>
        <xdr:cNvPr id="2806" name="Text Box 6"/>
        <xdr:cNvSpPr txBox="1">
          <a:spLocks noChangeArrowheads="1"/>
        </xdr:cNvSpPr>
      </xdr:nvSpPr>
      <xdr:spPr bwMode="auto">
        <a:xfrm>
          <a:off x="1209675" y="422052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192</xdr:row>
      <xdr:rowOff>0</xdr:rowOff>
    </xdr:from>
    <xdr:ext cx="85725" cy="675153"/>
    <xdr:sp macro="" textlink="">
      <xdr:nvSpPr>
        <xdr:cNvPr id="2807" name="Text Box 4"/>
        <xdr:cNvSpPr txBox="1">
          <a:spLocks noChangeArrowheads="1"/>
        </xdr:cNvSpPr>
      </xdr:nvSpPr>
      <xdr:spPr bwMode="auto">
        <a:xfrm>
          <a:off x="0" y="422052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192</xdr:row>
      <xdr:rowOff>0</xdr:rowOff>
    </xdr:from>
    <xdr:ext cx="85725" cy="675153"/>
    <xdr:sp macro="" textlink="">
      <xdr:nvSpPr>
        <xdr:cNvPr id="2808" name="Text Box 6"/>
        <xdr:cNvSpPr txBox="1">
          <a:spLocks noChangeArrowheads="1"/>
        </xdr:cNvSpPr>
      </xdr:nvSpPr>
      <xdr:spPr bwMode="auto">
        <a:xfrm>
          <a:off x="0" y="422052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181</xdr:row>
      <xdr:rowOff>428625</xdr:rowOff>
    </xdr:from>
    <xdr:ext cx="85725" cy="150329"/>
    <xdr:sp macro="" textlink="">
      <xdr:nvSpPr>
        <xdr:cNvPr id="2809" name="Text Box 4"/>
        <xdr:cNvSpPr txBox="1">
          <a:spLocks noChangeArrowheads="1"/>
        </xdr:cNvSpPr>
      </xdr:nvSpPr>
      <xdr:spPr bwMode="auto">
        <a:xfrm>
          <a:off x="314325" y="403764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192</xdr:row>
      <xdr:rowOff>0</xdr:rowOff>
    </xdr:from>
    <xdr:ext cx="85725" cy="152400"/>
    <xdr:sp macro="" textlink="">
      <xdr:nvSpPr>
        <xdr:cNvPr id="2810" name="Text Box 4"/>
        <xdr:cNvSpPr txBox="1">
          <a:spLocks noChangeArrowheads="1"/>
        </xdr:cNvSpPr>
      </xdr:nvSpPr>
      <xdr:spPr bwMode="auto">
        <a:xfrm>
          <a:off x="3829050" y="422052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192</xdr:row>
      <xdr:rowOff>0</xdr:rowOff>
    </xdr:from>
    <xdr:ext cx="85725" cy="152400"/>
    <xdr:sp macro="" textlink="">
      <xdr:nvSpPr>
        <xdr:cNvPr id="2811" name="Text Box 6"/>
        <xdr:cNvSpPr txBox="1">
          <a:spLocks noChangeArrowheads="1"/>
        </xdr:cNvSpPr>
      </xdr:nvSpPr>
      <xdr:spPr bwMode="auto">
        <a:xfrm>
          <a:off x="3829050" y="422052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836"/>
    <xdr:sp macro="" textlink="">
      <xdr:nvSpPr>
        <xdr:cNvPr id="2812" name="Text Box 6"/>
        <xdr:cNvSpPr txBox="1">
          <a:spLocks noChangeArrowheads="1"/>
        </xdr:cNvSpPr>
      </xdr:nvSpPr>
      <xdr:spPr bwMode="auto">
        <a:xfrm>
          <a:off x="1209675"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21416"/>
    <xdr:sp macro="" textlink="">
      <xdr:nvSpPr>
        <xdr:cNvPr id="2813" name="Text Box 4"/>
        <xdr:cNvSpPr txBox="1">
          <a:spLocks noChangeArrowheads="1"/>
        </xdr:cNvSpPr>
      </xdr:nvSpPr>
      <xdr:spPr bwMode="auto">
        <a:xfrm>
          <a:off x="1209675" y="4361497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21416"/>
    <xdr:sp macro="" textlink="">
      <xdr:nvSpPr>
        <xdr:cNvPr id="2814" name="Text Box 6"/>
        <xdr:cNvSpPr txBox="1">
          <a:spLocks noChangeArrowheads="1"/>
        </xdr:cNvSpPr>
      </xdr:nvSpPr>
      <xdr:spPr bwMode="auto">
        <a:xfrm>
          <a:off x="1209675" y="4361497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836"/>
    <xdr:sp macro="" textlink="">
      <xdr:nvSpPr>
        <xdr:cNvPr id="2815" name="Text Box 4"/>
        <xdr:cNvSpPr txBox="1">
          <a:spLocks noChangeArrowheads="1"/>
        </xdr:cNvSpPr>
      </xdr:nvSpPr>
      <xdr:spPr bwMode="auto">
        <a:xfrm>
          <a:off x="1209675"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836"/>
    <xdr:sp macro="" textlink="">
      <xdr:nvSpPr>
        <xdr:cNvPr id="2816" name="Text Box 6"/>
        <xdr:cNvSpPr txBox="1">
          <a:spLocks noChangeArrowheads="1"/>
        </xdr:cNvSpPr>
      </xdr:nvSpPr>
      <xdr:spPr bwMode="auto">
        <a:xfrm>
          <a:off x="1209675"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197</xdr:row>
      <xdr:rowOff>0</xdr:rowOff>
    </xdr:from>
    <xdr:ext cx="85725" cy="676836"/>
    <xdr:sp macro="" textlink="">
      <xdr:nvSpPr>
        <xdr:cNvPr id="2817" name="Text Box 4"/>
        <xdr:cNvSpPr txBox="1">
          <a:spLocks noChangeArrowheads="1"/>
        </xdr:cNvSpPr>
      </xdr:nvSpPr>
      <xdr:spPr bwMode="auto">
        <a:xfrm>
          <a:off x="2600325"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197</xdr:row>
      <xdr:rowOff>0</xdr:rowOff>
    </xdr:from>
    <xdr:ext cx="85725" cy="676836"/>
    <xdr:sp macro="" textlink="">
      <xdr:nvSpPr>
        <xdr:cNvPr id="2818" name="Text Box 6"/>
        <xdr:cNvSpPr txBox="1">
          <a:spLocks noChangeArrowheads="1"/>
        </xdr:cNvSpPr>
      </xdr:nvSpPr>
      <xdr:spPr bwMode="auto">
        <a:xfrm>
          <a:off x="2600325"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836"/>
    <xdr:sp macro="" textlink="">
      <xdr:nvSpPr>
        <xdr:cNvPr id="2819" name="Text Box 4"/>
        <xdr:cNvSpPr txBox="1">
          <a:spLocks noChangeArrowheads="1"/>
        </xdr:cNvSpPr>
      </xdr:nvSpPr>
      <xdr:spPr bwMode="auto">
        <a:xfrm>
          <a:off x="1209675"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836"/>
    <xdr:sp macro="" textlink="">
      <xdr:nvSpPr>
        <xdr:cNvPr id="2820" name="Text Box 6"/>
        <xdr:cNvSpPr txBox="1">
          <a:spLocks noChangeArrowheads="1"/>
        </xdr:cNvSpPr>
      </xdr:nvSpPr>
      <xdr:spPr bwMode="auto">
        <a:xfrm>
          <a:off x="1209675"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197</xdr:row>
      <xdr:rowOff>0</xdr:rowOff>
    </xdr:from>
    <xdr:ext cx="85725" cy="676836"/>
    <xdr:sp macro="" textlink="">
      <xdr:nvSpPr>
        <xdr:cNvPr id="2821" name="Text Box 4"/>
        <xdr:cNvSpPr txBox="1">
          <a:spLocks noChangeArrowheads="1"/>
        </xdr:cNvSpPr>
      </xdr:nvSpPr>
      <xdr:spPr bwMode="auto">
        <a:xfrm>
          <a:off x="0"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197</xdr:row>
      <xdr:rowOff>0</xdr:rowOff>
    </xdr:from>
    <xdr:ext cx="85725" cy="676836"/>
    <xdr:sp macro="" textlink="">
      <xdr:nvSpPr>
        <xdr:cNvPr id="2822" name="Text Box 6"/>
        <xdr:cNvSpPr txBox="1">
          <a:spLocks noChangeArrowheads="1"/>
        </xdr:cNvSpPr>
      </xdr:nvSpPr>
      <xdr:spPr bwMode="auto">
        <a:xfrm>
          <a:off x="0" y="436149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197</xdr:row>
      <xdr:rowOff>0</xdr:rowOff>
    </xdr:from>
    <xdr:ext cx="85725" cy="152400"/>
    <xdr:sp macro="" textlink="">
      <xdr:nvSpPr>
        <xdr:cNvPr id="2823" name="Text Box 4"/>
        <xdr:cNvSpPr txBox="1">
          <a:spLocks noChangeArrowheads="1"/>
        </xdr:cNvSpPr>
      </xdr:nvSpPr>
      <xdr:spPr bwMode="auto">
        <a:xfrm>
          <a:off x="3829050" y="436149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197</xdr:row>
      <xdr:rowOff>0</xdr:rowOff>
    </xdr:from>
    <xdr:ext cx="85725" cy="152400"/>
    <xdr:sp macro="" textlink="">
      <xdr:nvSpPr>
        <xdr:cNvPr id="2824" name="Text Box 6"/>
        <xdr:cNvSpPr txBox="1">
          <a:spLocks noChangeArrowheads="1"/>
        </xdr:cNvSpPr>
      </xdr:nvSpPr>
      <xdr:spPr bwMode="auto">
        <a:xfrm>
          <a:off x="3829050" y="436149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14300"/>
    <xdr:sp macro="" textlink="">
      <xdr:nvSpPr>
        <xdr:cNvPr id="2825" name="Text Box 4"/>
        <xdr:cNvSpPr txBox="1">
          <a:spLocks noChangeArrowheads="1"/>
        </xdr:cNvSpPr>
      </xdr:nvSpPr>
      <xdr:spPr bwMode="auto">
        <a:xfrm>
          <a:off x="1209675" y="436149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14300"/>
    <xdr:sp macro="" textlink="">
      <xdr:nvSpPr>
        <xdr:cNvPr id="2826" name="Text Box 6"/>
        <xdr:cNvSpPr txBox="1">
          <a:spLocks noChangeArrowheads="1"/>
        </xdr:cNvSpPr>
      </xdr:nvSpPr>
      <xdr:spPr bwMode="auto">
        <a:xfrm>
          <a:off x="1209675" y="436149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816348"/>
    <xdr:sp macro="" textlink="">
      <xdr:nvSpPr>
        <xdr:cNvPr id="2827" name="Text Box 4"/>
        <xdr:cNvSpPr txBox="1">
          <a:spLocks noChangeArrowheads="1"/>
        </xdr:cNvSpPr>
      </xdr:nvSpPr>
      <xdr:spPr bwMode="auto">
        <a:xfrm>
          <a:off x="1209675" y="436149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816348"/>
    <xdr:sp macro="" textlink="">
      <xdr:nvSpPr>
        <xdr:cNvPr id="2828" name="Text Box 6"/>
        <xdr:cNvSpPr txBox="1">
          <a:spLocks noChangeArrowheads="1"/>
        </xdr:cNvSpPr>
      </xdr:nvSpPr>
      <xdr:spPr bwMode="auto">
        <a:xfrm>
          <a:off x="1209675" y="436149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2829" name="Text Box 6"/>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16373"/>
    <xdr:sp macro="" textlink="">
      <xdr:nvSpPr>
        <xdr:cNvPr id="2830" name="Text Box 4"/>
        <xdr:cNvSpPr txBox="1">
          <a:spLocks noChangeArrowheads="1"/>
        </xdr:cNvSpPr>
      </xdr:nvSpPr>
      <xdr:spPr bwMode="auto">
        <a:xfrm>
          <a:off x="1209675" y="436149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16373"/>
    <xdr:sp macro="" textlink="">
      <xdr:nvSpPr>
        <xdr:cNvPr id="2831" name="Text Box 6"/>
        <xdr:cNvSpPr txBox="1">
          <a:spLocks noChangeArrowheads="1"/>
        </xdr:cNvSpPr>
      </xdr:nvSpPr>
      <xdr:spPr bwMode="auto">
        <a:xfrm>
          <a:off x="1209675" y="436149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2832" name="Text Box 4"/>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2833" name="Text Box 6"/>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197</xdr:row>
      <xdr:rowOff>0</xdr:rowOff>
    </xdr:from>
    <xdr:ext cx="85725" cy="675153"/>
    <xdr:sp macro="" textlink="">
      <xdr:nvSpPr>
        <xdr:cNvPr id="2834" name="Text Box 4"/>
        <xdr:cNvSpPr txBox="1">
          <a:spLocks noChangeArrowheads="1"/>
        </xdr:cNvSpPr>
      </xdr:nvSpPr>
      <xdr:spPr bwMode="auto">
        <a:xfrm>
          <a:off x="260032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197</xdr:row>
      <xdr:rowOff>0</xdr:rowOff>
    </xdr:from>
    <xdr:ext cx="85725" cy="675153"/>
    <xdr:sp macro="" textlink="">
      <xdr:nvSpPr>
        <xdr:cNvPr id="2835" name="Text Box 6"/>
        <xdr:cNvSpPr txBox="1">
          <a:spLocks noChangeArrowheads="1"/>
        </xdr:cNvSpPr>
      </xdr:nvSpPr>
      <xdr:spPr bwMode="auto">
        <a:xfrm>
          <a:off x="260032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2836" name="Text Box 4"/>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2837" name="Text Box 6"/>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197</xdr:row>
      <xdr:rowOff>0</xdr:rowOff>
    </xdr:from>
    <xdr:ext cx="85725" cy="675153"/>
    <xdr:sp macro="" textlink="">
      <xdr:nvSpPr>
        <xdr:cNvPr id="2838" name="Text Box 4"/>
        <xdr:cNvSpPr txBox="1">
          <a:spLocks noChangeArrowheads="1"/>
        </xdr:cNvSpPr>
      </xdr:nvSpPr>
      <xdr:spPr bwMode="auto">
        <a:xfrm>
          <a:off x="0"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197</xdr:row>
      <xdr:rowOff>0</xdr:rowOff>
    </xdr:from>
    <xdr:ext cx="85725" cy="675153"/>
    <xdr:sp macro="" textlink="">
      <xdr:nvSpPr>
        <xdr:cNvPr id="2839" name="Text Box 6"/>
        <xdr:cNvSpPr txBox="1">
          <a:spLocks noChangeArrowheads="1"/>
        </xdr:cNvSpPr>
      </xdr:nvSpPr>
      <xdr:spPr bwMode="auto">
        <a:xfrm>
          <a:off x="0"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197</xdr:row>
      <xdr:rowOff>0</xdr:rowOff>
    </xdr:from>
    <xdr:ext cx="85725" cy="152400"/>
    <xdr:sp macro="" textlink="">
      <xdr:nvSpPr>
        <xdr:cNvPr id="2840" name="Text Box 4"/>
        <xdr:cNvSpPr txBox="1">
          <a:spLocks noChangeArrowheads="1"/>
        </xdr:cNvSpPr>
      </xdr:nvSpPr>
      <xdr:spPr bwMode="auto">
        <a:xfrm>
          <a:off x="3829050" y="436149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197</xdr:row>
      <xdr:rowOff>0</xdr:rowOff>
    </xdr:from>
    <xdr:ext cx="85725" cy="152400"/>
    <xdr:sp macro="" textlink="">
      <xdr:nvSpPr>
        <xdr:cNvPr id="2841" name="Text Box 6"/>
        <xdr:cNvSpPr txBox="1">
          <a:spLocks noChangeArrowheads="1"/>
        </xdr:cNvSpPr>
      </xdr:nvSpPr>
      <xdr:spPr bwMode="auto">
        <a:xfrm>
          <a:off x="3829050" y="436149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230</xdr:row>
      <xdr:rowOff>428625</xdr:rowOff>
    </xdr:from>
    <xdr:ext cx="85725" cy="156322"/>
    <xdr:sp macro="" textlink="">
      <xdr:nvSpPr>
        <xdr:cNvPr id="2842" name="Text Box 4"/>
        <xdr:cNvSpPr txBox="1">
          <a:spLocks noChangeArrowheads="1"/>
        </xdr:cNvSpPr>
      </xdr:nvSpPr>
      <xdr:spPr bwMode="auto">
        <a:xfrm>
          <a:off x="314325" y="5144452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230</xdr:row>
      <xdr:rowOff>428625</xdr:rowOff>
    </xdr:from>
    <xdr:ext cx="85725" cy="156322"/>
    <xdr:sp macro="" textlink="">
      <xdr:nvSpPr>
        <xdr:cNvPr id="2843" name="Text Box 4"/>
        <xdr:cNvSpPr txBox="1">
          <a:spLocks noChangeArrowheads="1"/>
        </xdr:cNvSpPr>
      </xdr:nvSpPr>
      <xdr:spPr bwMode="auto">
        <a:xfrm>
          <a:off x="314325" y="5144452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206</xdr:row>
      <xdr:rowOff>428625</xdr:rowOff>
    </xdr:from>
    <xdr:ext cx="85725" cy="150329"/>
    <xdr:sp macro="" textlink="">
      <xdr:nvSpPr>
        <xdr:cNvPr id="2844" name="Text Box 4"/>
        <xdr:cNvSpPr txBox="1">
          <a:spLocks noChangeArrowheads="1"/>
        </xdr:cNvSpPr>
      </xdr:nvSpPr>
      <xdr:spPr bwMode="auto">
        <a:xfrm>
          <a:off x="314325" y="460819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14300"/>
    <xdr:sp macro="" textlink="">
      <xdr:nvSpPr>
        <xdr:cNvPr id="2845" name="Text Box 4"/>
        <xdr:cNvSpPr txBox="1">
          <a:spLocks noChangeArrowheads="1"/>
        </xdr:cNvSpPr>
      </xdr:nvSpPr>
      <xdr:spPr bwMode="auto">
        <a:xfrm>
          <a:off x="1209675" y="48777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14300"/>
    <xdr:sp macro="" textlink="">
      <xdr:nvSpPr>
        <xdr:cNvPr id="2846" name="Text Box 6"/>
        <xdr:cNvSpPr txBox="1">
          <a:spLocks noChangeArrowheads="1"/>
        </xdr:cNvSpPr>
      </xdr:nvSpPr>
      <xdr:spPr bwMode="auto">
        <a:xfrm>
          <a:off x="1209675" y="48777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2847" name="Text Box 4"/>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2848" name="Text Box 6"/>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2849" name="Text Box 4"/>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2850" name="Text Box 6"/>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2851" name="Text Box 4"/>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2852" name="Text Box 6"/>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225</xdr:row>
      <xdr:rowOff>0</xdr:rowOff>
    </xdr:from>
    <xdr:ext cx="85725" cy="114300"/>
    <xdr:sp macro="" textlink="">
      <xdr:nvSpPr>
        <xdr:cNvPr id="2853" name="Text Box 4"/>
        <xdr:cNvSpPr txBox="1">
          <a:spLocks noChangeArrowheads="1"/>
        </xdr:cNvSpPr>
      </xdr:nvSpPr>
      <xdr:spPr bwMode="auto">
        <a:xfrm>
          <a:off x="260032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225</xdr:row>
      <xdr:rowOff>0</xdr:rowOff>
    </xdr:from>
    <xdr:ext cx="85725" cy="114300"/>
    <xdr:sp macro="" textlink="">
      <xdr:nvSpPr>
        <xdr:cNvPr id="2854" name="Text Box 6"/>
        <xdr:cNvSpPr txBox="1">
          <a:spLocks noChangeArrowheads="1"/>
        </xdr:cNvSpPr>
      </xdr:nvSpPr>
      <xdr:spPr bwMode="auto">
        <a:xfrm>
          <a:off x="260032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2855" name="Text Box 4"/>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2856" name="Text Box 6"/>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225</xdr:row>
      <xdr:rowOff>0</xdr:rowOff>
    </xdr:from>
    <xdr:ext cx="85725" cy="114300"/>
    <xdr:sp macro="" textlink="">
      <xdr:nvSpPr>
        <xdr:cNvPr id="2857" name="Text Box 4"/>
        <xdr:cNvSpPr txBox="1">
          <a:spLocks noChangeArrowheads="1"/>
        </xdr:cNvSpPr>
      </xdr:nvSpPr>
      <xdr:spPr bwMode="auto">
        <a:xfrm>
          <a:off x="0"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225</xdr:row>
      <xdr:rowOff>0</xdr:rowOff>
    </xdr:from>
    <xdr:ext cx="85725" cy="114300"/>
    <xdr:sp macro="" textlink="">
      <xdr:nvSpPr>
        <xdr:cNvPr id="2858" name="Text Box 6"/>
        <xdr:cNvSpPr txBox="1">
          <a:spLocks noChangeArrowheads="1"/>
        </xdr:cNvSpPr>
      </xdr:nvSpPr>
      <xdr:spPr bwMode="auto">
        <a:xfrm>
          <a:off x="0"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225</xdr:row>
      <xdr:rowOff>0</xdr:rowOff>
    </xdr:from>
    <xdr:ext cx="85725" cy="114300"/>
    <xdr:sp macro="" textlink="">
      <xdr:nvSpPr>
        <xdr:cNvPr id="2859" name="Text Box 6"/>
        <xdr:cNvSpPr txBox="1">
          <a:spLocks noChangeArrowheads="1"/>
        </xdr:cNvSpPr>
      </xdr:nvSpPr>
      <xdr:spPr bwMode="auto">
        <a:xfrm>
          <a:off x="3829050"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816348"/>
    <xdr:sp macro="" textlink="">
      <xdr:nvSpPr>
        <xdr:cNvPr id="2860" name="Text Box 4"/>
        <xdr:cNvSpPr txBox="1">
          <a:spLocks noChangeArrowheads="1"/>
        </xdr:cNvSpPr>
      </xdr:nvSpPr>
      <xdr:spPr bwMode="auto">
        <a:xfrm>
          <a:off x="1209675" y="487775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816348"/>
    <xdr:sp macro="" textlink="">
      <xdr:nvSpPr>
        <xdr:cNvPr id="2861" name="Text Box 6"/>
        <xdr:cNvSpPr txBox="1">
          <a:spLocks noChangeArrowheads="1"/>
        </xdr:cNvSpPr>
      </xdr:nvSpPr>
      <xdr:spPr bwMode="auto">
        <a:xfrm>
          <a:off x="1209675" y="487775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5153"/>
    <xdr:sp macro="" textlink="">
      <xdr:nvSpPr>
        <xdr:cNvPr id="2862" name="Text Box 6"/>
        <xdr:cNvSpPr txBox="1">
          <a:spLocks noChangeArrowheads="1"/>
        </xdr:cNvSpPr>
      </xdr:nvSpPr>
      <xdr:spPr bwMode="auto">
        <a:xfrm>
          <a:off x="1209675"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016373"/>
    <xdr:sp macro="" textlink="">
      <xdr:nvSpPr>
        <xdr:cNvPr id="2863" name="Text Box 4"/>
        <xdr:cNvSpPr txBox="1">
          <a:spLocks noChangeArrowheads="1"/>
        </xdr:cNvSpPr>
      </xdr:nvSpPr>
      <xdr:spPr bwMode="auto">
        <a:xfrm>
          <a:off x="1209675" y="487775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016373"/>
    <xdr:sp macro="" textlink="">
      <xdr:nvSpPr>
        <xdr:cNvPr id="2864" name="Text Box 6"/>
        <xdr:cNvSpPr txBox="1">
          <a:spLocks noChangeArrowheads="1"/>
        </xdr:cNvSpPr>
      </xdr:nvSpPr>
      <xdr:spPr bwMode="auto">
        <a:xfrm>
          <a:off x="1209675" y="487775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5153"/>
    <xdr:sp macro="" textlink="">
      <xdr:nvSpPr>
        <xdr:cNvPr id="2865" name="Text Box 4"/>
        <xdr:cNvSpPr txBox="1">
          <a:spLocks noChangeArrowheads="1"/>
        </xdr:cNvSpPr>
      </xdr:nvSpPr>
      <xdr:spPr bwMode="auto">
        <a:xfrm>
          <a:off x="1209675"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5153"/>
    <xdr:sp macro="" textlink="">
      <xdr:nvSpPr>
        <xdr:cNvPr id="2866" name="Text Box 6"/>
        <xdr:cNvSpPr txBox="1">
          <a:spLocks noChangeArrowheads="1"/>
        </xdr:cNvSpPr>
      </xdr:nvSpPr>
      <xdr:spPr bwMode="auto">
        <a:xfrm>
          <a:off x="1209675"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221</xdr:row>
      <xdr:rowOff>0</xdr:rowOff>
    </xdr:from>
    <xdr:ext cx="85725" cy="675153"/>
    <xdr:sp macro="" textlink="">
      <xdr:nvSpPr>
        <xdr:cNvPr id="2867" name="Text Box 4"/>
        <xdr:cNvSpPr txBox="1">
          <a:spLocks noChangeArrowheads="1"/>
        </xdr:cNvSpPr>
      </xdr:nvSpPr>
      <xdr:spPr bwMode="auto">
        <a:xfrm>
          <a:off x="2600325"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221</xdr:row>
      <xdr:rowOff>0</xdr:rowOff>
    </xdr:from>
    <xdr:ext cx="85725" cy="675153"/>
    <xdr:sp macro="" textlink="">
      <xdr:nvSpPr>
        <xdr:cNvPr id="2868" name="Text Box 6"/>
        <xdr:cNvSpPr txBox="1">
          <a:spLocks noChangeArrowheads="1"/>
        </xdr:cNvSpPr>
      </xdr:nvSpPr>
      <xdr:spPr bwMode="auto">
        <a:xfrm>
          <a:off x="2600325"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5153"/>
    <xdr:sp macro="" textlink="">
      <xdr:nvSpPr>
        <xdr:cNvPr id="2869" name="Text Box 4"/>
        <xdr:cNvSpPr txBox="1">
          <a:spLocks noChangeArrowheads="1"/>
        </xdr:cNvSpPr>
      </xdr:nvSpPr>
      <xdr:spPr bwMode="auto">
        <a:xfrm>
          <a:off x="1209675"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5153"/>
    <xdr:sp macro="" textlink="">
      <xdr:nvSpPr>
        <xdr:cNvPr id="2870" name="Text Box 6"/>
        <xdr:cNvSpPr txBox="1">
          <a:spLocks noChangeArrowheads="1"/>
        </xdr:cNvSpPr>
      </xdr:nvSpPr>
      <xdr:spPr bwMode="auto">
        <a:xfrm>
          <a:off x="1209675"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221</xdr:row>
      <xdr:rowOff>0</xdr:rowOff>
    </xdr:from>
    <xdr:ext cx="85725" cy="675153"/>
    <xdr:sp macro="" textlink="">
      <xdr:nvSpPr>
        <xdr:cNvPr id="2871" name="Text Box 4"/>
        <xdr:cNvSpPr txBox="1">
          <a:spLocks noChangeArrowheads="1"/>
        </xdr:cNvSpPr>
      </xdr:nvSpPr>
      <xdr:spPr bwMode="auto">
        <a:xfrm>
          <a:off x="0"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221</xdr:row>
      <xdr:rowOff>0</xdr:rowOff>
    </xdr:from>
    <xdr:ext cx="85725" cy="675153"/>
    <xdr:sp macro="" textlink="">
      <xdr:nvSpPr>
        <xdr:cNvPr id="2872" name="Text Box 6"/>
        <xdr:cNvSpPr txBox="1">
          <a:spLocks noChangeArrowheads="1"/>
        </xdr:cNvSpPr>
      </xdr:nvSpPr>
      <xdr:spPr bwMode="auto">
        <a:xfrm>
          <a:off x="0" y="4877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210</xdr:row>
      <xdr:rowOff>428625</xdr:rowOff>
    </xdr:from>
    <xdr:ext cx="85725" cy="150329"/>
    <xdr:sp macro="" textlink="">
      <xdr:nvSpPr>
        <xdr:cNvPr id="2873" name="Text Box 4"/>
        <xdr:cNvSpPr txBox="1">
          <a:spLocks noChangeArrowheads="1"/>
        </xdr:cNvSpPr>
      </xdr:nvSpPr>
      <xdr:spPr bwMode="auto">
        <a:xfrm>
          <a:off x="314325" y="469487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221</xdr:row>
      <xdr:rowOff>0</xdr:rowOff>
    </xdr:from>
    <xdr:ext cx="85725" cy="152400"/>
    <xdr:sp macro="" textlink="">
      <xdr:nvSpPr>
        <xdr:cNvPr id="2874" name="Text Box 4"/>
        <xdr:cNvSpPr txBox="1">
          <a:spLocks noChangeArrowheads="1"/>
        </xdr:cNvSpPr>
      </xdr:nvSpPr>
      <xdr:spPr bwMode="auto">
        <a:xfrm>
          <a:off x="3829050" y="487775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221</xdr:row>
      <xdr:rowOff>0</xdr:rowOff>
    </xdr:from>
    <xdr:ext cx="85725" cy="152400"/>
    <xdr:sp macro="" textlink="">
      <xdr:nvSpPr>
        <xdr:cNvPr id="2875" name="Text Box 6"/>
        <xdr:cNvSpPr txBox="1">
          <a:spLocks noChangeArrowheads="1"/>
        </xdr:cNvSpPr>
      </xdr:nvSpPr>
      <xdr:spPr bwMode="auto">
        <a:xfrm>
          <a:off x="3829050" y="487775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836"/>
    <xdr:sp macro="" textlink="">
      <xdr:nvSpPr>
        <xdr:cNvPr id="2876" name="Text Box 6"/>
        <xdr:cNvSpPr txBox="1">
          <a:spLocks noChangeArrowheads="1"/>
        </xdr:cNvSpPr>
      </xdr:nvSpPr>
      <xdr:spPr bwMode="auto">
        <a:xfrm>
          <a:off x="1209675"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21416"/>
    <xdr:sp macro="" textlink="">
      <xdr:nvSpPr>
        <xdr:cNvPr id="2877" name="Text Box 4"/>
        <xdr:cNvSpPr txBox="1">
          <a:spLocks noChangeArrowheads="1"/>
        </xdr:cNvSpPr>
      </xdr:nvSpPr>
      <xdr:spPr bwMode="auto">
        <a:xfrm>
          <a:off x="1209675" y="5018722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21416"/>
    <xdr:sp macro="" textlink="">
      <xdr:nvSpPr>
        <xdr:cNvPr id="2878" name="Text Box 6"/>
        <xdr:cNvSpPr txBox="1">
          <a:spLocks noChangeArrowheads="1"/>
        </xdr:cNvSpPr>
      </xdr:nvSpPr>
      <xdr:spPr bwMode="auto">
        <a:xfrm>
          <a:off x="1209675" y="5018722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836"/>
    <xdr:sp macro="" textlink="">
      <xdr:nvSpPr>
        <xdr:cNvPr id="2879" name="Text Box 4"/>
        <xdr:cNvSpPr txBox="1">
          <a:spLocks noChangeArrowheads="1"/>
        </xdr:cNvSpPr>
      </xdr:nvSpPr>
      <xdr:spPr bwMode="auto">
        <a:xfrm>
          <a:off x="1209675"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836"/>
    <xdr:sp macro="" textlink="">
      <xdr:nvSpPr>
        <xdr:cNvPr id="2880" name="Text Box 6"/>
        <xdr:cNvSpPr txBox="1">
          <a:spLocks noChangeArrowheads="1"/>
        </xdr:cNvSpPr>
      </xdr:nvSpPr>
      <xdr:spPr bwMode="auto">
        <a:xfrm>
          <a:off x="1209675"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6836"/>
    <xdr:sp macro="" textlink="">
      <xdr:nvSpPr>
        <xdr:cNvPr id="2881" name="Text Box 4"/>
        <xdr:cNvSpPr txBox="1">
          <a:spLocks noChangeArrowheads="1"/>
        </xdr:cNvSpPr>
      </xdr:nvSpPr>
      <xdr:spPr bwMode="auto">
        <a:xfrm>
          <a:off x="2600325"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6836"/>
    <xdr:sp macro="" textlink="">
      <xdr:nvSpPr>
        <xdr:cNvPr id="2882" name="Text Box 6"/>
        <xdr:cNvSpPr txBox="1">
          <a:spLocks noChangeArrowheads="1"/>
        </xdr:cNvSpPr>
      </xdr:nvSpPr>
      <xdr:spPr bwMode="auto">
        <a:xfrm>
          <a:off x="2600325"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836"/>
    <xdr:sp macro="" textlink="">
      <xdr:nvSpPr>
        <xdr:cNvPr id="2883" name="Text Box 4"/>
        <xdr:cNvSpPr txBox="1">
          <a:spLocks noChangeArrowheads="1"/>
        </xdr:cNvSpPr>
      </xdr:nvSpPr>
      <xdr:spPr bwMode="auto">
        <a:xfrm>
          <a:off x="1209675"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836"/>
    <xdr:sp macro="" textlink="">
      <xdr:nvSpPr>
        <xdr:cNvPr id="2884" name="Text Box 6"/>
        <xdr:cNvSpPr txBox="1">
          <a:spLocks noChangeArrowheads="1"/>
        </xdr:cNvSpPr>
      </xdr:nvSpPr>
      <xdr:spPr bwMode="auto">
        <a:xfrm>
          <a:off x="1209675"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226</xdr:row>
      <xdr:rowOff>0</xdr:rowOff>
    </xdr:from>
    <xdr:ext cx="85725" cy="676836"/>
    <xdr:sp macro="" textlink="">
      <xdr:nvSpPr>
        <xdr:cNvPr id="2885" name="Text Box 4"/>
        <xdr:cNvSpPr txBox="1">
          <a:spLocks noChangeArrowheads="1"/>
        </xdr:cNvSpPr>
      </xdr:nvSpPr>
      <xdr:spPr bwMode="auto">
        <a:xfrm>
          <a:off x="0"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226</xdr:row>
      <xdr:rowOff>0</xdr:rowOff>
    </xdr:from>
    <xdr:ext cx="85725" cy="676836"/>
    <xdr:sp macro="" textlink="">
      <xdr:nvSpPr>
        <xdr:cNvPr id="2886" name="Text Box 6"/>
        <xdr:cNvSpPr txBox="1">
          <a:spLocks noChangeArrowheads="1"/>
        </xdr:cNvSpPr>
      </xdr:nvSpPr>
      <xdr:spPr bwMode="auto">
        <a:xfrm>
          <a:off x="0" y="501872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226</xdr:row>
      <xdr:rowOff>0</xdr:rowOff>
    </xdr:from>
    <xdr:ext cx="85725" cy="152400"/>
    <xdr:sp macro="" textlink="">
      <xdr:nvSpPr>
        <xdr:cNvPr id="2887" name="Text Box 4"/>
        <xdr:cNvSpPr txBox="1">
          <a:spLocks noChangeArrowheads="1"/>
        </xdr:cNvSpPr>
      </xdr:nvSpPr>
      <xdr:spPr bwMode="auto">
        <a:xfrm>
          <a:off x="3829050" y="50187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226</xdr:row>
      <xdr:rowOff>0</xdr:rowOff>
    </xdr:from>
    <xdr:ext cx="85725" cy="152400"/>
    <xdr:sp macro="" textlink="">
      <xdr:nvSpPr>
        <xdr:cNvPr id="2888" name="Text Box 6"/>
        <xdr:cNvSpPr txBox="1">
          <a:spLocks noChangeArrowheads="1"/>
        </xdr:cNvSpPr>
      </xdr:nvSpPr>
      <xdr:spPr bwMode="auto">
        <a:xfrm>
          <a:off x="3829050" y="50187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14300"/>
    <xdr:sp macro="" textlink="">
      <xdr:nvSpPr>
        <xdr:cNvPr id="2889" name="Text Box 4"/>
        <xdr:cNvSpPr txBox="1">
          <a:spLocks noChangeArrowheads="1"/>
        </xdr:cNvSpPr>
      </xdr:nvSpPr>
      <xdr:spPr bwMode="auto">
        <a:xfrm>
          <a:off x="1209675" y="50187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14300"/>
    <xdr:sp macro="" textlink="">
      <xdr:nvSpPr>
        <xdr:cNvPr id="2890" name="Text Box 6"/>
        <xdr:cNvSpPr txBox="1">
          <a:spLocks noChangeArrowheads="1"/>
        </xdr:cNvSpPr>
      </xdr:nvSpPr>
      <xdr:spPr bwMode="auto">
        <a:xfrm>
          <a:off x="1209675" y="50187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816348"/>
    <xdr:sp macro="" textlink="">
      <xdr:nvSpPr>
        <xdr:cNvPr id="2891" name="Text Box 4"/>
        <xdr:cNvSpPr txBox="1">
          <a:spLocks noChangeArrowheads="1"/>
        </xdr:cNvSpPr>
      </xdr:nvSpPr>
      <xdr:spPr bwMode="auto">
        <a:xfrm>
          <a:off x="1209675" y="501872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816348"/>
    <xdr:sp macro="" textlink="">
      <xdr:nvSpPr>
        <xdr:cNvPr id="2892" name="Text Box 6"/>
        <xdr:cNvSpPr txBox="1">
          <a:spLocks noChangeArrowheads="1"/>
        </xdr:cNvSpPr>
      </xdr:nvSpPr>
      <xdr:spPr bwMode="auto">
        <a:xfrm>
          <a:off x="1209675" y="501872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2893" name="Text Box 6"/>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16373"/>
    <xdr:sp macro="" textlink="">
      <xdr:nvSpPr>
        <xdr:cNvPr id="2894" name="Text Box 4"/>
        <xdr:cNvSpPr txBox="1">
          <a:spLocks noChangeArrowheads="1"/>
        </xdr:cNvSpPr>
      </xdr:nvSpPr>
      <xdr:spPr bwMode="auto">
        <a:xfrm>
          <a:off x="1209675" y="501872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16373"/>
    <xdr:sp macro="" textlink="">
      <xdr:nvSpPr>
        <xdr:cNvPr id="2895" name="Text Box 6"/>
        <xdr:cNvSpPr txBox="1">
          <a:spLocks noChangeArrowheads="1"/>
        </xdr:cNvSpPr>
      </xdr:nvSpPr>
      <xdr:spPr bwMode="auto">
        <a:xfrm>
          <a:off x="1209675" y="501872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2896" name="Text Box 4"/>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2897" name="Text Box 6"/>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5153"/>
    <xdr:sp macro="" textlink="">
      <xdr:nvSpPr>
        <xdr:cNvPr id="2898" name="Text Box 4"/>
        <xdr:cNvSpPr txBox="1">
          <a:spLocks noChangeArrowheads="1"/>
        </xdr:cNvSpPr>
      </xdr:nvSpPr>
      <xdr:spPr bwMode="auto">
        <a:xfrm>
          <a:off x="260032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5153"/>
    <xdr:sp macro="" textlink="">
      <xdr:nvSpPr>
        <xdr:cNvPr id="2899" name="Text Box 6"/>
        <xdr:cNvSpPr txBox="1">
          <a:spLocks noChangeArrowheads="1"/>
        </xdr:cNvSpPr>
      </xdr:nvSpPr>
      <xdr:spPr bwMode="auto">
        <a:xfrm>
          <a:off x="260032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2900" name="Text Box 4"/>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2901" name="Text Box 6"/>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226</xdr:row>
      <xdr:rowOff>0</xdr:rowOff>
    </xdr:from>
    <xdr:ext cx="85725" cy="675153"/>
    <xdr:sp macro="" textlink="">
      <xdr:nvSpPr>
        <xdr:cNvPr id="2902" name="Text Box 4"/>
        <xdr:cNvSpPr txBox="1">
          <a:spLocks noChangeArrowheads="1"/>
        </xdr:cNvSpPr>
      </xdr:nvSpPr>
      <xdr:spPr bwMode="auto">
        <a:xfrm>
          <a:off x="0"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226</xdr:row>
      <xdr:rowOff>0</xdr:rowOff>
    </xdr:from>
    <xdr:ext cx="85725" cy="675153"/>
    <xdr:sp macro="" textlink="">
      <xdr:nvSpPr>
        <xdr:cNvPr id="2903" name="Text Box 6"/>
        <xdr:cNvSpPr txBox="1">
          <a:spLocks noChangeArrowheads="1"/>
        </xdr:cNvSpPr>
      </xdr:nvSpPr>
      <xdr:spPr bwMode="auto">
        <a:xfrm>
          <a:off x="0"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226</xdr:row>
      <xdr:rowOff>0</xdr:rowOff>
    </xdr:from>
    <xdr:ext cx="85725" cy="152400"/>
    <xdr:sp macro="" textlink="">
      <xdr:nvSpPr>
        <xdr:cNvPr id="2904" name="Text Box 4"/>
        <xdr:cNvSpPr txBox="1">
          <a:spLocks noChangeArrowheads="1"/>
        </xdr:cNvSpPr>
      </xdr:nvSpPr>
      <xdr:spPr bwMode="auto">
        <a:xfrm>
          <a:off x="3829050" y="50187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226</xdr:row>
      <xdr:rowOff>0</xdr:rowOff>
    </xdr:from>
    <xdr:ext cx="85725" cy="152400"/>
    <xdr:sp macro="" textlink="">
      <xdr:nvSpPr>
        <xdr:cNvPr id="2905" name="Text Box 6"/>
        <xdr:cNvSpPr txBox="1">
          <a:spLocks noChangeArrowheads="1"/>
        </xdr:cNvSpPr>
      </xdr:nvSpPr>
      <xdr:spPr bwMode="auto">
        <a:xfrm>
          <a:off x="3829050" y="50187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23</xdr:row>
      <xdr:rowOff>0</xdr:rowOff>
    </xdr:from>
    <xdr:to>
      <xdr:col>2</xdr:col>
      <xdr:colOff>85725</xdr:colOff>
      <xdr:row>23</xdr:row>
      <xdr:rowOff>209550</xdr:rowOff>
    </xdr:to>
    <xdr:sp macro="" textlink="">
      <xdr:nvSpPr>
        <xdr:cNvPr id="2906" name="Text Box 4"/>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85725</xdr:colOff>
      <xdr:row>23</xdr:row>
      <xdr:rowOff>209550</xdr:rowOff>
    </xdr:to>
    <xdr:sp macro="" textlink="">
      <xdr:nvSpPr>
        <xdr:cNvPr id="2907" name="Text Box 6"/>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85725</xdr:colOff>
      <xdr:row>23</xdr:row>
      <xdr:rowOff>209550</xdr:rowOff>
    </xdr:to>
    <xdr:sp macro="" textlink="">
      <xdr:nvSpPr>
        <xdr:cNvPr id="2908" name="Text Box 8"/>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32</xdr:row>
      <xdr:rowOff>428625</xdr:rowOff>
    </xdr:from>
    <xdr:to>
      <xdr:col>0</xdr:col>
      <xdr:colOff>400050</xdr:colOff>
      <xdr:row>34</xdr:row>
      <xdr:rowOff>102704</xdr:rowOff>
    </xdr:to>
    <xdr:sp macro="" textlink="">
      <xdr:nvSpPr>
        <xdr:cNvPr id="2909" name="Text Box 4"/>
        <xdr:cNvSpPr txBox="1">
          <a:spLocks noChangeArrowheads="1"/>
        </xdr:cNvSpPr>
      </xdr:nvSpPr>
      <xdr:spPr bwMode="auto">
        <a:xfrm>
          <a:off x="314325" y="69437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43</xdr:row>
      <xdr:rowOff>114300</xdr:rowOff>
    </xdr:to>
    <xdr:sp macro="" textlink="">
      <xdr:nvSpPr>
        <xdr:cNvPr id="2910" name="Text Box 4"/>
        <xdr:cNvSpPr txBox="1">
          <a:spLocks noChangeArrowheads="1"/>
        </xdr:cNvSpPr>
      </xdr:nvSpPr>
      <xdr:spPr bwMode="auto">
        <a:xfrm>
          <a:off x="1209675" y="8772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43</xdr:row>
      <xdr:rowOff>114300</xdr:rowOff>
    </xdr:to>
    <xdr:sp macro="" textlink="">
      <xdr:nvSpPr>
        <xdr:cNvPr id="2911" name="Text Box 6"/>
        <xdr:cNvSpPr txBox="1">
          <a:spLocks noChangeArrowheads="1"/>
        </xdr:cNvSpPr>
      </xdr:nvSpPr>
      <xdr:spPr bwMode="auto">
        <a:xfrm>
          <a:off x="1209675" y="8772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590550</xdr:colOff>
      <xdr:row>43</xdr:row>
      <xdr:rowOff>47625</xdr:rowOff>
    </xdr:from>
    <xdr:to>
      <xdr:col>2</xdr:col>
      <xdr:colOff>676275</xdr:colOff>
      <xdr:row>46</xdr:row>
      <xdr:rowOff>57150</xdr:rowOff>
    </xdr:to>
    <xdr:sp macro="" textlink="">
      <xdr:nvSpPr>
        <xdr:cNvPr id="2912" name="Text Box 4"/>
        <xdr:cNvSpPr txBox="1">
          <a:spLocks noChangeArrowheads="1"/>
        </xdr:cNvSpPr>
      </xdr:nvSpPr>
      <xdr:spPr bwMode="auto">
        <a:xfrm>
          <a:off x="1800225" y="88201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46</xdr:row>
      <xdr:rowOff>9525</xdr:rowOff>
    </xdr:to>
    <xdr:sp macro="" textlink="">
      <xdr:nvSpPr>
        <xdr:cNvPr id="2913" name="Text Box 6"/>
        <xdr:cNvSpPr txBox="1">
          <a:spLocks noChangeArrowheads="1"/>
        </xdr:cNvSpPr>
      </xdr:nvSpPr>
      <xdr:spPr bwMode="auto">
        <a:xfrm>
          <a:off x="1209675" y="87725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914" name="Text Box 6"/>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46</xdr:row>
      <xdr:rowOff>209550</xdr:rowOff>
    </xdr:to>
    <xdr:sp macro="" textlink="">
      <xdr:nvSpPr>
        <xdr:cNvPr id="2915" name="Text Box 4"/>
        <xdr:cNvSpPr txBox="1">
          <a:spLocks noChangeArrowheads="1"/>
        </xdr:cNvSpPr>
      </xdr:nvSpPr>
      <xdr:spPr bwMode="auto">
        <a:xfrm>
          <a:off x="1209675" y="87725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46</xdr:row>
      <xdr:rowOff>209550</xdr:rowOff>
    </xdr:to>
    <xdr:sp macro="" textlink="">
      <xdr:nvSpPr>
        <xdr:cNvPr id="2916" name="Text Box 6"/>
        <xdr:cNvSpPr txBox="1">
          <a:spLocks noChangeArrowheads="1"/>
        </xdr:cNvSpPr>
      </xdr:nvSpPr>
      <xdr:spPr bwMode="auto">
        <a:xfrm>
          <a:off x="1209675" y="87725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917" name="Text Box 4"/>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918" name="Text Box 6"/>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43</xdr:row>
      <xdr:rowOff>0</xdr:rowOff>
    </xdr:from>
    <xdr:to>
      <xdr:col>3</xdr:col>
      <xdr:colOff>85725</xdr:colOff>
      <xdr:row>45</xdr:row>
      <xdr:rowOff>238124</xdr:rowOff>
    </xdr:to>
    <xdr:sp macro="" textlink="">
      <xdr:nvSpPr>
        <xdr:cNvPr id="2919" name="Text Box 4"/>
        <xdr:cNvSpPr txBox="1">
          <a:spLocks noChangeArrowheads="1"/>
        </xdr:cNvSpPr>
      </xdr:nvSpPr>
      <xdr:spPr bwMode="auto">
        <a:xfrm>
          <a:off x="260032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43</xdr:row>
      <xdr:rowOff>0</xdr:rowOff>
    </xdr:from>
    <xdr:to>
      <xdr:col>2</xdr:col>
      <xdr:colOff>85725</xdr:colOff>
      <xdr:row>45</xdr:row>
      <xdr:rowOff>238124</xdr:rowOff>
    </xdr:to>
    <xdr:sp macro="" textlink="">
      <xdr:nvSpPr>
        <xdr:cNvPr id="2921" name="Text Box 4"/>
        <xdr:cNvSpPr txBox="1">
          <a:spLocks noChangeArrowheads="1"/>
        </xdr:cNvSpPr>
      </xdr:nvSpPr>
      <xdr:spPr bwMode="auto">
        <a:xfrm>
          <a:off x="12096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914400</xdr:colOff>
      <xdr:row>43</xdr:row>
      <xdr:rowOff>0</xdr:rowOff>
    </xdr:from>
    <xdr:to>
      <xdr:col>2</xdr:col>
      <xdr:colOff>1000125</xdr:colOff>
      <xdr:row>45</xdr:row>
      <xdr:rowOff>238124</xdr:rowOff>
    </xdr:to>
    <xdr:sp macro="" textlink="">
      <xdr:nvSpPr>
        <xdr:cNvPr id="2922" name="Text Box 6"/>
        <xdr:cNvSpPr txBox="1">
          <a:spLocks noChangeArrowheads="1"/>
        </xdr:cNvSpPr>
      </xdr:nvSpPr>
      <xdr:spPr bwMode="auto">
        <a:xfrm>
          <a:off x="2124075" y="8772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48</xdr:row>
      <xdr:rowOff>114300</xdr:rowOff>
    </xdr:to>
    <xdr:sp macro="" textlink="">
      <xdr:nvSpPr>
        <xdr:cNvPr id="2923" name="Text Box 4"/>
        <xdr:cNvSpPr txBox="1">
          <a:spLocks noChangeArrowheads="1"/>
        </xdr:cNvSpPr>
      </xdr:nvSpPr>
      <xdr:spPr bwMode="auto">
        <a:xfrm>
          <a:off x="1209675" y="10182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48</xdr:row>
      <xdr:rowOff>114300</xdr:rowOff>
    </xdr:to>
    <xdr:sp macro="" textlink="">
      <xdr:nvSpPr>
        <xdr:cNvPr id="2924" name="Text Box 6"/>
        <xdr:cNvSpPr txBox="1">
          <a:spLocks noChangeArrowheads="1"/>
        </xdr:cNvSpPr>
      </xdr:nvSpPr>
      <xdr:spPr bwMode="auto">
        <a:xfrm>
          <a:off x="1209675" y="10182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51</xdr:row>
      <xdr:rowOff>9525</xdr:rowOff>
    </xdr:to>
    <xdr:sp macro="" textlink="">
      <xdr:nvSpPr>
        <xdr:cNvPr id="2926" name="Text Box 6"/>
        <xdr:cNvSpPr txBox="1">
          <a:spLocks noChangeArrowheads="1"/>
        </xdr:cNvSpPr>
      </xdr:nvSpPr>
      <xdr:spPr bwMode="auto">
        <a:xfrm>
          <a:off x="1209675" y="101822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238124</xdr:rowOff>
    </xdr:to>
    <xdr:sp macro="" textlink="">
      <xdr:nvSpPr>
        <xdr:cNvPr id="2927" name="Text Box 6"/>
        <xdr:cNvSpPr txBox="1">
          <a:spLocks noChangeArrowheads="1"/>
        </xdr:cNvSpPr>
      </xdr:nvSpPr>
      <xdr:spPr bwMode="auto">
        <a:xfrm>
          <a:off x="1209675" y="10182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51</xdr:row>
      <xdr:rowOff>209550</xdr:rowOff>
    </xdr:to>
    <xdr:sp macro="" textlink="">
      <xdr:nvSpPr>
        <xdr:cNvPr id="2928" name="Text Box 4"/>
        <xdr:cNvSpPr txBox="1">
          <a:spLocks noChangeArrowheads="1"/>
        </xdr:cNvSpPr>
      </xdr:nvSpPr>
      <xdr:spPr bwMode="auto">
        <a:xfrm>
          <a:off x="1209675" y="101822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51</xdr:row>
      <xdr:rowOff>209550</xdr:rowOff>
    </xdr:to>
    <xdr:sp macro="" textlink="">
      <xdr:nvSpPr>
        <xdr:cNvPr id="2929" name="Text Box 6"/>
        <xdr:cNvSpPr txBox="1">
          <a:spLocks noChangeArrowheads="1"/>
        </xdr:cNvSpPr>
      </xdr:nvSpPr>
      <xdr:spPr bwMode="auto">
        <a:xfrm>
          <a:off x="1209675" y="101822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238124</xdr:rowOff>
    </xdr:to>
    <xdr:sp macro="" textlink="">
      <xdr:nvSpPr>
        <xdr:cNvPr id="2930" name="Text Box 4"/>
        <xdr:cNvSpPr txBox="1">
          <a:spLocks noChangeArrowheads="1"/>
        </xdr:cNvSpPr>
      </xdr:nvSpPr>
      <xdr:spPr bwMode="auto">
        <a:xfrm>
          <a:off x="1209675" y="10182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238124</xdr:rowOff>
    </xdr:to>
    <xdr:sp macro="" textlink="">
      <xdr:nvSpPr>
        <xdr:cNvPr id="2931" name="Text Box 6"/>
        <xdr:cNvSpPr txBox="1">
          <a:spLocks noChangeArrowheads="1"/>
        </xdr:cNvSpPr>
      </xdr:nvSpPr>
      <xdr:spPr bwMode="auto">
        <a:xfrm>
          <a:off x="1209675" y="10182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xdr:row>
      <xdr:rowOff>0</xdr:rowOff>
    </xdr:from>
    <xdr:to>
      <xdr:col>2</xdr:col>
      <xdr:colOff>85725</xdr:colOff>
      <xdr:row>50</xdr:row>
      <xdr:rowOff>238124</xdr:rowOff>
    </xdr:to>
    <xdr:sp macro="" textlink="">
      <xdr:nvSpPr>
        <xdr:cNvPr id="2934" name="Text Box 4"/>
        <xdr:cNvSpPr txBox="1">
          <a:spLocks noChangeArrowheads="1"/>
        </xdr:cNvSpPr>
      </xdr:nvSpPr>
      <xdr:spPr bwMode="auto">
        <a:xfrm>
          <a:off x="1209675" y="10182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914400</xdr:colOff>
      <xdr:row>48</xdr:row>
      <xdr:rowOff>0</xdr:rowOff>
    </xdr:from>
    <xdr:to>
      <xdr:col>2</xdr:col>
      <xdr:colOff>1000125</xdr:colOff>
      <xdr:row>50</xdr:row>
      <xdr:rowOff>238124</xdr:rowOff>
    </xdr:to>
    <xdr:sp macro="" textlink="">
      <xdr:nvSpPr>
        <xdr:cNvPr id="2935" name="Text Box 6"/>
        <xdr:cNvSpPr txBox="1">
          <a:spLocks noChangeArrowheads="1"/>
        </xdr:cNvSpPr>
      </xdr:nvSpPr>
      <xdr:spPr bwMode="auto">
        <a:xfrm>
          <a:off x="2124075" y="10182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74</xdr:row>
      <xdr:rowOff>0</xdr:rowOff>
    </xdr:from>
    <xdr:ext cx="85725" cy="114300"/>
    <xdr:sp macro="" textlink="">
      <xdr:nvSpPr>
        <xdr:cNvPr id="2936" name="Text Box 4"/>
        <xdr:cNvSpPr txBox="1">
          <a:spLocks noChangeArrowheads="1"/>
        </xdr:cNvSpPr>
      </xdr:nvSpPr>
      <xdr:spPr bwMode="auto">
        <a:xfrm>
          <a:off x="1209675" y="155924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14300"/>
    <xdr:sp macro="" textlink="">
      <xdr:nvSpPr>
        <xdr:cNvPr id="2937" name="Text Box 6"/>
        <xdr:cNvSpPr txBox="1">
          <a:spLocks noChangeArrowheads="1"/>
        </xdr:cNvSpPr>
      </xdr:nvSpPr>
      <xdr:spPr bwMode="auto">
        <a:xfrm>
          <a:off x="1209675" y="155924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938" name="Text Box 4"/>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939" name="Text Box 6"/>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940" name="Text Box 4"/>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941" name="Text Box 6"/>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942" name="Text Box 4"/>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943" name="Text Box 6"/>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78</xdr:row>
      <xdr:rowOff>0</xdr:rowOff>
    </xdr:from>
    <xdr:ext cx="85725" cy="114300"/>
    <xdr:sp macro="" textlink="">
      <xdr:nvSpPr>
        <xdr:cNvPr id="2944" name="Text Box 4"/>
        <xdr:cNvSpPr txBox="1">
          <a:spLocks noChangeArrowheads="1"/>
        </xdr:cNvSpPr>
      </xdr:nvSpPr>
      <xdr:spPr bwMode="auto">
        <a:xfrm>
          <a:off x="260032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78</xdr:row>
      <xdr:rowOff>0</xdr:rowOff>
    </xdr:from>
    <xdr:ext cx="85725" cy="114300"/>
    <xdr:sp macro="" textlink="">
      <xdr:nvSpPr>
        <xdr:cNvPr id="2945" name="Text Box 6"/>
        <xdr:cNvSpPr txBox="1">
          <a:spLocks noChangeArrowheads="1"/>
        </xdr:cNvSpPr>
      </xdr:nvSpPr>
      <xdr:spPr bwMode="auto">
        <a:xfrm>
          <a:off x="260032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946" name="Text Box 4"/>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78</xdr:row>
      <xdr:rowOff>0</xdr:rowOff>
    </xdr:from>
    <xdr:ext cx="85725" cy="114300"/>
    <xdr:sp macro="" textlink="">
      <xdr:nvSpPr>
        <xdr:cNvPr id="2947" name="Text Box 6"/>
        <xdr:cNvSpPr txBox="1">
          <a:spLocks noChangeArrowheads="1"/>
        </xdr:cNvSpPr>
      </xdr:nvSpPr>
      <xdr:spPr bwMode="auto">
        <a:xfrm>
          <a:off x="1209675"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78</xdr:row>
      <xdr:rowOff>0</xdr:rowOff>
    </xdr:from>
    <xdr:ext cx="85725" cy="114300"/>
    <xdr:sp macro="" textlink="">
      <xdr:nvSpPr>
        <xdr:cNvPr id="2948" name="Text Box 4"/>
        <xdr:cNvSpPr txBox="1">
          <a:spLocks noChangeArrowheads="1"/>
        </xdr:cNvSpPr>
      </xdr:nvSpPr>
      <xdr:spPr bwMode="auto">
        <a:xfrm>
          <a:off x="0"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78</xdr:row>
      <xdr:rowOff>0</xdr:rowOff>
    </xdr:from>
    <xdr:ext cx="85725" cy="114300"/>
    <xdr:sp macro="" textlink="">
      <xdr:nvSpPr>
        <xdr:cNvPr id="2949" name="Text Box 6"/>
        <xdr:cNvSpPr txBox="1">
          <a:spLocks noChangeArrowheads="1"/>
        </xdr:cNvSpPr>
      </xdr:nvSpPr>
      <xdr:spPr bwMode="auto">
        <a:xfrm>
          <a:off x="0"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78</xdr:row>
      <xdr:rowOff>0</xdr:rowOff>
    </xdr:from>
    <xdr:ext cx="85725" cy="114300"/>
    <xdr:sp macro="" textlink="">
      <xdr:nvSpPr>
        <xdr:cNvPr id="2950" name="Text Box 6"/>
        <xdr:cNvSpPr txBox="1">
          <a:spLocks noChangeArrowheads="1"/>
        </xdr:cNvSpPr>
      </xdr:nvSpPr>
      <xdr:spPr bwMode="auto">
        <a:xfrm>
          <a:off x="3829050" y="167830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819150"/>
    <xdr:sp macro="" textlink="">
      <xdr:nvSpPr>
        <xdr:cNvPr id="2951" name="Text Box 4"/>
        <xdr:cNvSpPr txBox="1">
          <a:spLocks noChangeArrowheads="1"/>
        </xdr:cNvSpPr>
      </xdr:nvSpPr>
      <xdr:spPr bwMode="auto">
        <a:xfrm>
          <a:off x="1209675" y="155924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819150"/>
    <xdr:sp macro="" textlink="">
      <xdr:nvSpPr>
        <xdr:cNvPr id="2952" name="Text Box 6"/>
        <xdr:cNvSpPr txBox="1">
          <a:spLocks noChangeArrowheads="1"/>
        </xdr:cNvSpPr>
      </xdr:nvSpPr>
      <xdr:spPr bwMode="auto">
        <a:xfrm>
          <a:off x="1209675" y="155924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2953" name="Text Box 6"/>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019175"/>
    <xdr:sp macro="" textlink="">
      <xdr:nvSpPr>
        <xdr:cNvPr id="2954" name="Text Box 4"/>
        <xdr:cNvSpPr txBox="1">
          <a:spLocks noChangeArrowheads="1"/>
        </xdr:cNvSpPr>
      </xdr:nvSpPr>
      <xdr:spPr bwMode="auto">
        <a:xfrm>
          <a:off x="1209675" y="155924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019175"/>
    <xdr:sp macro="" textlink="">
      <xdr:nvSpPr>
        <xdr:cNvPr id="2955" name="Text Box 6"/>
        <xdr:cNvSpPr txBox="1">
          <a:spLocks noChangeArrowheads="1"/>
        </xdr:cNvSpPr>
      </xdr:nvSpPr>
      <xdr:spPr bwMode="auto">
        <a:xfrm>
          <a:off x="1209675" y="155924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2956" name="Text Box 4"/>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2957" name="Text Box 6"/>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74</xdr:row>
      <xdr:rowOff>0</xdr:rowOff>
    </xdr:from>
    <xdr:ext cx="85725" cy="676274"/>
    <xdr:sp macro="" textlink="">
      <xdr:nvSpPr>
        <xdr:cNvPr id="2958" name="Text Box 4"/>
        <xdr:cNvSpPr txBox="1">
          <a:spLocks noChangeArrowheads="1"/>
        </xdr:cNvSpPr>
      </xdr:nvSpPr>
      <xdr:spPr bwMode="auto">
        <a:xfrm>
          <a:off x="260032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74</xdr:row>
      <xdr:rowOff>0</xdr:rowOff>
    </xdr:from>
    <xdr:ext cx="85725" cy="676274"/>
    <xdr:sp macro="" textlink="">
      <xdr:nvSpPr>
        <xdr:cNvPr id="2959" name="Text Box 6"/>
        <xdr:cNvSpPr txBox="1">
          <a:spLocks noChangeArrowheads="1"/>
        </xdr:cNvSpPr>
      </xdr:nvSpPr>
      <xdr:spPr bwMode="auto">
        <a:xfrm>
          <a:off x="260032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2960" name="Text Box 4"/>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2961" name="Text Box 6"/>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85725" cy="676274"/>
    <xdr:sp macro="" textlink="">
      <xdr:nvSpPr>
        <xdr:cNvPr id="2962" name="Text Box 4"/>
        <xdr:cNvSpPr txBox="1">
          <a:spLocks noChangeArrowheads="1"/>
        </xdr:cNvSpPr>
      </xdr:nvSpPr>
      <xdr:spPr bwMode="auto">
        <a:xfrm>
          <a:off x="0"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85725" cy="676274"/>
    <xdr:sp macro="" textlink="">
      <xdr:nvSpPr>
        <xdr:cNvPr id="2963" name="Text Box 6"/>
        <xdr:cNvSpPr txBox="1">
          <a:spLocks noChangeArrowheads="1"/>
        </xdr:cNvSpPr>
      </xdr:nvSpPr>
      <xdr:spPr bwMode="auto">
        <a:xfrm>
          <a:off x="0"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63</xdr:row>
      <xdr:rowOff>428625</xdr:rowOff>
    </xdr:from>
    <xdr:ext cx="85725" cy="150329"/>
    <xdr:sp macro="" textlink="">
      <xdr:nvSpPr>
        <xdr:cNvPr id="2964" name="Text Box 4"/>
        <xdr:cNvSpPr txBox="1">
          <a:spLocks noChangeArrowheads="1"/>
        </xdr:cNvSpPr>
      </xdr:nvSpPr>
      <xdr:spPr bwMode="auto">
        <a:xfrm>
          <a:off x="314325" y="137636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74</xdr:row>
      <xdr:rowOff>0</xdr:rowOff>
    </xdr:from>
    <xdr:ext cx="85725" cy="152400"/>
    <xdr:sp macro="" textlink="">
      <xdr:nvSpPr>
        <xdr:cNvPr id="2965" name="Text Box 4"/>
        <xdr:cNvSpPr txBox="1">
          <a:spLocks noChangeArrowheads="1"/>
        </xdr:cNvSpPr>
      </xdr:nvSpPr>
      <xdr:spPr bwMode="auto">
        <a:xfrm>
          <a:off x="3829050" y="155924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74</xdr:row>
      <xdr:rowOff>0</xdr:rowOff>
    </xdr:from>
    <xdr:ext cx="85725" cy="152400"/>
    <xdr:sp macro="" textlink="">
      <xdr:nvSpPr>
        <xdr:cNvPr id="2966" name="Text Box 6"/>
        <xdr:cNvSpPr txBox="1">
          <a:spLocks noChangeArrowheads="1"/>
        </xdr:cNvSpPr>
      </xdr:nvSpPr>
      <xdr:spPr bwMode="auto">
        <a:xfrm>
          <a:off x="3829050" y="155924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7957"/>
    <xdr:sp macro="" textlink="">
      <xdr:nvSpPr>
        <xdr:cNvPr id="2967" name="Text Box 6"/>
        <xdr:cNvSpPr txBox="1">
          <a:spLocks noChangeArrowheads="1"/>
        </xdr:cNvSpPr>
      </xdr:nvSpPr>
      <xdr:spPr bwMode="auto">
        <a:xfrm>
          <a:off x="1209675"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24218"/>
    <xdr:sp macro="" textlink="">
      <xdr:nvSpPr>
        <xdr:cNvPr id="2968" name="Text Box 4"/>
        <xdr:cNvSpPr txBox="1">
          <a:spLocks noChangeArrowheads="1"/>
        </xdr:cNvSpPr>
      </xdr:nvSpPr>
      <xdr:spPr bwMode="auto">
        <a:xfrm>
          <a:off x="1209675" y="170021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24218"/>
    <xdr:sp macro="" textlink="">
      <xdr:nvSpPr>
        <xdr:cNvPr id="2969" name="Text Box 6"/>
        <xdr:cNvSpPr txBox="1">
          <a:spLocks noChangeArrowheads="1"/>
        </xdr:cNvSpPr>
      </xdr:nvSpPr>
      <xdr:spPr bwMode="auto">
        <a:xfrm>
          <a:off x="1209675" y="170021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7957"/>
    <xdr:sp macro="" textlink="">
      <xdr:nvSpPr>
        <xdr:cNvPr id="2970" name="Text Box 4"/>
        <xdr:cNvSpPr txBox="1">
          <a:spLocks noChangeArrowheads="1"/>
        </xdr:cNvSpPr>
      </xdr:nvSpPr>
      <xdr:spPr bwMode="auto">
        <a:xfrm>
          <a:off x="1209675"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7957"/>
    <xdr:sp macro="" textlink="">
      <xdr:nvSpPr>
        <xdr:cNvPr id="2971" name="Text Box 6"/>
        <xdr:cNvSpPr txBox="1">
          <a:spLocks noChangeArrowheads="1"/>
        </xdr:cNvSpPr>
      </xdr:nvSpPr>
      <xdr:spPr bwMode="auto">
        <a:xfrm>
          <a:off x="1209675"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79</xdr:row>
      <xdr:rowOff>0</xdr:rowOff>
    </xdr:from>
    <xdr:ext cx="85725" cy="677957"/>
    <xdr:sp macro="" textlink="">
      <xdr:nvSpPr>
        <xdr:cNvPr id="2972" name="Text Box 4"/>
        <xdr:cNvSpPr txBox="1">
          <a:spLocks noChangeArrowheads="1"/>
        </xdr:cNvSpPr>
      </xdr:nvSpPr>
      <xdr:spPr bwMode="auto">
        <a:xfrm>
          <a:off x="2600325"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79</xdr:row>
      <xdr:rowOff>0</xdr:rowOff>
    </xdr:from>
    <xdr:ext cx="85725" cy="677957"/>
    <xdr:sp macro="" textlink="">
      <xdr:nvSpPr>
        <xdr:cNvPr id="2973" name="Text Box 6"/>
        <xdr:cNvSpPr txBox="1">
          <a:spLocks noChangeArrowheads="1"/>
        </xdr:cNvSpPr>
      </xdr:nvSpPr>
      <xdr:spPr bwMode="auto">
        <a:xfrm>
          <a:off x="2600325"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7957"/>
    <xdr:sp macro="" textlink="">
      <xdr:nvSpPr>
        <xdr:cNvPr id="2974" name="Text Box 4"/>
        <xdr:cNvSpPr txBox="1">
          <a:spLocks noChangeArrowheads="1"/>
        </xdr:cNvSpPr>
      </xdr:nvSpPr>
      <xdr:spPr bwMode="auto">
        <a:xfrm>
          <a:off x="1209675"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7957"/>
    <xdr:sp macro="" textlink="">
      <xdr:nvSpPr>
        <xdr:cNvPr id="2975" name="Text Box 6"/>
        <xdr:cNvSpPr txBox="1">
          <a:spLocks noChangeArrowheads="1"/>
        </xdr:cNvSpPr>
      </xdr:nvSpPr>
      <xdr:spPr bwMode="auto">
        <a:xfrm>
          <a:off x="1209675"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79</xdr:row>
      <xdr:rowOff>0</xdr:rowOff>
    </xdr:from>
    <xdr:ext cx="85725" cy="677957"/>
    <xdr:sp macro="" textlink="">
      <xdr:nvSpPr>
        <xdr:cNvPr id="2976" name="Text Box 4"/>
        <xdr:cNvSpPr txBox="1">
          <a:spLocks noChangeArrowheads="1"/>
        </xdr:cNvSpPr>
      </xdr:nvSpPr>
      <xdr:spPr bwMode="auto">
        <a:xfrm>
          <a:off x="0"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79</xdr:row>
      <xdr:rowOff>0</xdr:rowOff>
    </xdr:from>
    <xdr:ext cx="85725" cy="677957"/>
    <xdr:sp macro="" textlink="">
      <xdr:nvSpPr>
        <xdr:cNvPr id="2977" name="Text Box 6"/>
        <xdr:cNvSpPr txBox="1">
          <a:spLocks noChangeArrowheads="1"/>
        </xdr:cNvSpPr>
      </xdr:nvSpPr>
      <xdr:spPr bwMode="auto">
        <a:xfrm>
          <a:off x="0" y="170021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79</xdr:row>
      <xdr:rowOff>0</xdr:rowOff>
    </xdr:from>
    <xdr:ext cx="85725" cy="152400"/>
    <xdr:sp macro="" textlink="">
      <xdr:nvSpPr>
        <xdr:cNvPr id="2978" name="Text Box 4"/>
        <xdr:cNvSpPr txBox="1">
          <a:spLocks noChangeArrowheads="1"/>
        </xdr:cNvSpPr>
      </xdr:nvSpPr>
      <xdr:spPr bwMode="auto">
        <a:xfrm>
          <a:off x="3829050" y="170021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79</xdr:row>
      <xdr:rowOff>0</xdr:rowOff>
    </xdr:from>
    <xdr:ext cx="85725" cy="152400"/>
    <xdr:sp macro="" textlink="">
      <xdr:nvSpPr>
        <xdr:cNvPr id="2979" name="Text Box 6"/>
        <xdr:cNvSpPr txBox="1">
          <a:spLocks noChangeArrowheads="1"/>
        </xdr:cNvSpPr>
      </xdr:nvSpPr>
      <xdr:spPr bwMode="auto">
        <a:xfrm>
          <a:off x="3829050" y="170021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14300"/>
    <xdr:sp macro="" textlink="">
      <xdr:nvSpPr>
        <xdr:cNvPr id="2980" name="Text Box 4"/>
        <xdr:cNvSpPr txBox="1">
          <a:spLocks noChangeArrowheads="1"/>
        </xdr:cNvSpPr>
      </xdr:nvSpPr>
      <xdr:spPr bwMode="auto">
        <a:xfrm>
          <a:off x="1209675" y="170021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14300"/>
    <xdr:sp macro="" textlink="">
      <xdr:nvSpPr>
        <xdr:cNvPr id="2981" name="Text Box 6"/>
        <xdr:cNvSpPr txBox="1">
          <a:spLocks noChangeArrowheads="1"/>
        </xdr:cNvSpPr>
      </xdr:nvSpPr>
      <xdr:spPr bwMode="auto">
        <a:xfrm>
          <a:off x="1209675" y="170021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816348"/>
    <xdr:sp macro="" textlink="">
      <xdr:nvSpPr>
        <xdr:cNvPr id="2982" name="Text Box 4"/>
        <xdr:cNvSpPr txBox="1">
          <a:spLocks noChangeArrowheads="1"/>
        </xdr:cNvSpPr>
      </xdr:nvSpPr>
      <xdr:spPr bwMode="auto">
        <a:xfrm>
          <a:off x="1209675" y="170021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816348"/>
    <xdr:sp macro="" textlink="">
      <xdr:nvSpPr>
        <xdr:cNvPr id="2983" name="Text Box 6"/>
        <xdr:cNvSpPr txBox="1">
          <a:spLocks noChangeArrowheads="1"/>
        </xdr:cNvSpPr>
      </xdr:nvSpPr>
      <xdr:spPr bwMode="auto">
        <a:xfrm>
          <a:off x="1209675" y="170021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984" name="Text Box 6"/>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16373"/>
    <xdr:sp macro="" textlink="">
      <xdr:nvSpPr>
        <xdr:cNvPr id="2985" name="Text Box 4"/>
        <xdr:cNvSpPr txBox="1">
          <a:spLocks noChangeArrowheads="1"/>
        </xdr:cNvSpPr>
      </xdr:nvSpPr>
      <xdr:spPr bwMode="auto">
        <a:xfrm>
          <a:off x="1209675" y="170021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16373"/>
    <xdr:sp macro="" textlink="">
      <xdr:nvSpPr>
        <xdr:cNvPr id="2986" name="Text Box 6"/>
        <xdr:cNvSpPr txBox="1">
          <a:spLocks noChangeArrowheads="1"/>
        </xdr:cNvSpPr>
      </xdr:nvSpPr>
      <xdr:spPr bwMode="auto">
        <a:xfrm>
          <a:off x="1209675" y="170021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987" name="Text Box 4"/>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988" name="Text Box 6"/>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79</xdr:row>
      <xdr:rowOff>0</xdr:rowOff>
    </xdr:from>
    <xdr:ext cx="85725" cy="675153"/>
    <xdr:sp macro="" textlink="">
      <xdr:nvSpPr>
        <xdr:cNvPr id="2989" name="Text Box 4"/>
        <xdr:cNvSpPr txBox="1">
          <a:spLocks noChangeArrowheads="1"/>
        </xdr:cNvSpPr>
      </xdr:nvSpPr>
      <xdr:spPr bwMode="auto">
        <a:xfrm>
          <a:off x="260032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333375</xdr:colOff>
      <xdr:row>79</xdr:row>
      <xdr:rowOff>76200</xdr:rowOff>
    </xdr:from>
    <xdr:ext cx="85725" cy="675153"/>
    <xdr:sp macro="" textlink="">
      <xdr:nvSpPr>
        <xdr:cNvPr id="2990" name="Text Box 6"/>
        <xdr:cNvSpPr txBox="1">
          <a:spLocks noChangeArrowheads="1"/>
        </xdr:cNvSpPr>
      </xdr:nvSpPr>
      <xdr:spPr bwMode="auto">
        <a:xfrm>
          <a:off x="3495675" y="17078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991" name="Text Box 4"/>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5153"/>
    <xdr:sp macro="" textlink="">
      <xdr:nvSpPr>
        <xdr:cNvPr id="2992" name="Text Box 6"/>
        <xdr:cNvSpPr txBox="1">
          <a:spLocks noChangeArrowheads="1"/>
        </xdr:cNvSpPr>
      </xdr:nvSpPr>
      <xdr:spPr bwMode="auto">
        <a:xfrm>
          <a:off x="1209675"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79</xdr:row>
      <xdr:rowOff>0</xdr:rowOff>
    </xdr:from>
    <xdr:ext cx="85725" cy="675153"/>
    <xdr:sp macro="" textlink="">
      <xdr:nvSpPr>
        <xdr:cNvPr id="2993" name="Text Box 4"/>
        <xdr:cNvSpPr txBox="1">
          <a:spLocks noChangeArrowheads="1"/>
        </xdr:cNvSpPr>
      </xdr:nvSpPr>
      <xdr:spPr bwMode="auto">
        <a:xfrm>
          <a:off x="0"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79</xdr:row>
      <xdr:rowOff>0</xdr:rowOff>
    </xdr:from>
    <xdr:ext cx="85725" cy="675153"/>
    <xdr:sp macro="" textlink="">
      <xdr:nvSpPr>
        <xdr:cNvPr id="2994" name="Text Box 6"/>
        <xdr:cNvSpPr txBox="1">
          <a:spLocks noChangeArrowheads="1"/>
        </xdr:cNvSpPr>
      </xdr:nvSpPr>
      <xdr:spPr bwMode="auto">
        <a:xfrm>
          <a:off x="0" y="17002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79</xdr:row>
      <xdr:rowOff>0</xdr:rowOff>
    </xdr:from>
    <xdr:ext cx="85725" cy="152400"/>
    <xdr:sp macro="" textlink="">
      <xdr:nvSpPr>
        <xdr:cNvPr id="2995" name="Text Box 4"/>
        <xdr:cNvSpPr txBox="1">
          <a:spLocks noChangeArrowheads="1"/>
        </xdr:cNvSpPr>
      </xdr:nvSpPr>
      <xdr:spPr bwMode="auto">
        <a:xfrm>
          <a:off x="3829050" y="170021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79</xdr:row>
      <xdr:rowOff>0</xdr:rowOff>
    </xdr:from>
    <xdr:ext cx="85725" cy="152400"/>
    <xdr:sp macro="" textlink="">
      <xdr:nvSpPr>
        <xdr:cNvPr id="2996" name="Text Box 6"/>
        <xdr:cNvSpPr txBox="1">
          <a:spLocks noChangeArrowheads="1"/>
        </xdr:cNvSpPr>
      </xdr:nvSpPr>
      <xdr:spPr bwMode="auto">
        <a:xfrm>
          <a:off x="3829050" y="170021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63</xdr:row>
      <xdr:rowOff>428625</xdr:rowOff>
    </xdr:from>
    <xdr:ext cx="85725" cy="150329"/>
    <xdr:sp macro="" textlink="">
      <xdr:nvSpPr>
        <xdr:cNvPr id="2997" name="Text Box 4"/>
        <xdr:cNvSpPr txBox="1">
          <a:spLocks noChangeArrowheads="1"/>
        </xdr:cNvSpPr>
      </xdr:nvSpPr>
      <xdr:spPr bwMode="auto">
        <a:xfrm>
          <a:off x="314325" y="137636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14300"/>
    <xdr:sp macro="" textlink="">
      <xdr:nvSpPr>
        <xdr:cNvPr id="2998" name="Text Box 4"/>
        <xdr:cNvSpPr txBox="1">
          <a:spLocks noChangeArrowheads="1"/>
        </xdr:cNvSpPr>
      </xdr:nvSpPr>
      <xdr:spPr bwMode="auto">
        <a:xfrm>
          <a:off x="1209675" y="155924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14300"/>
    <xdr:sp macro="" textlink="">
      <xdr:nvSpPr>
        <xdr:cNvPr id="2999" name="Text Box 6"/>
        <xdr:cNvSpPr txBox="1">
          <a:spLocks noChangeArrowheads="1"/>
        </xdr:cNvSpPr>
      </xdr:nvSpPr>
      <xdr:spPr bwMode="auto">
        <a:xfrm>
          <a:off x="1209675" y="155924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74</xdr:row>
      <xdr:rowOff>47625</xdr:rowOff>
    </xdr:from>
    <xdr:ext cx="85725" cy="819150"/>
    <xdr:sp macro="" textlink="">
      <xdr:nvSpPr>
        <xdr:cNvPr id="3000" name="Text Box 4"/>
        <xdr:cNvSpPr txBox="1">
          <a:spLocks noChangeArrowheads="1"/>
        </xdr:cNvSpPr>
      </xdr:nvSpPr>
      <xdr:spPr bwMode="auto">
        <a:xfrm>
          <a:off x="1800225" y="156400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819150"/>
    <xdr:sp macro="" textlink="">
      <xdr:nvSpPr>
        <xdr:cNvPr id="3001" name="Text Box 6"/>
        <xdr:cNvSpPr txBox="1">
          <a:spLocks noChangeArrowheads="1"/>
        </xdr:cNvSpPr>
      </xdr:nvSpPr>
      <xdr:spPr bwMode="auto">
        <a:xfrm>
          <a:off x="1209675" y="155924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3002" name="Text Box 6"/>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019175"/>
    <xdr:sp macro="" textlink="">
      <xdr:nvSpPr>
        <xdr:cNvPr id="3003" name="Text Box 4"/>
        <xdr:cNvSpPr txBox="1">
          <a:spLocks noChangeArrowheads="1"/>
        </xdr:cNvSpPr>
      </xdr:nvSpPr>
      <xdr:spPr bwMode="auto">
        <a:xfrm>
          <a:off x="1209675" y="155924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1019175"/>
    <xdr:sp macro="" textlink="">
      <xdr:nvSpPr>
        <xdr:cNvPr id="3004" name="Text Box 6"/>
        <xdr:cNvSpPr txBox="1">
          <a:spLocks noChangeArrowheads="1"/>
        </xdr:cNvSpPr>
      </xdr:nvSpPr>
      <xdr:spPr bwMode="auto">
        <a:xfrm>
          <a:off x="1209675" y="155924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3005" name="Text Box 4"/>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3006" name="Text Box 6"/>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74</xdr:row>
      <xdr:rowOff>0</xdr:rowOff>
    </xdr:from>
    <xdr:ext cx="85725" cy="676274"/>
    <xdr:sp macro="" textlink="">
      <xdr:nvSpPr>
        <xdr:cNvPr id="3007" name="Text Box 4"/>
        <xdr:cNvSpPr txBox="1">
          <a:spLocks noChangeArrowheads="1"/>
        </xdr:cNvSpPr>
      </xdr:nvSpPr>
      <xdr:spPr bwMode="auto">
        <a:xfrm>
          <a:off x="260032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74</xdr:row>
      <xdr:rowOff>0</xdr:rowOff>
    </xdr:from>
    <xdr:ext cx="85725" cy="676274"/>
    <xdr:sp macro="" textlink="">
      <xdr:nvSpPr>
        <xdr:cNvPr id="3008" name="Text Box 6"/>
        <xdr:cNvSpPr txBox="1">
          <a:spLocks noChangeArrowheads="1"/>
        </xdr:cNvSpPr>
      </xdr:nvSpPr>
      <xdr:spPr bwMode="auto">
        <a:xfrm>
          <a:off x="260032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74</xdr:row>
      <xdr:rowOff>0</xdr:rowOff>
    </xdr:from>
    <xdr:ext cx="85725" cy="676274"/>
    <xdr:sp macro="" textlink="">
      <xdr:nvSpPr>
        <xdr:cNvPr id="3009" name="Text Box 4"/>
        <xdr:cNvSpPr txBox="1">
          <a:spLocks noChangeArrowheads="1"/>
        </xdr:cNvSpPr>
      </xdr:nvSpPr>
      <xdr:spPr bwMode="auto">
        <a:xfrm>
          <a:off x="1209675" y="155924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75</xdr:row>
      <xdr:rowOff>85725</xdr:rowOff>
    </xdr:from>
    <xdr:ext cx="85725" cy="676274"/>
    <xdr:sp macro="" textlink="">
      <xdr:nvSpPr>
        <xdr:cNvPr id="3010" name="Text Box 6"/>
        <xdr:cNvSpPr txBox="1">
          <a:spLocks noChangeArrowheads="1"/>
        </xdr:cNvSpPr>
      </xdr:nvSpPr>
      <xdr:spPr bwMode="auto">
        <a:xfrm>
          <a:off x="2190750" y="158781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14300"/>
    <xdr:sp macro="" textlink="">
      <xdr:nvSpPr>
        <xdr:cNvPr id="3011" name="Text Box 4"/>
        <xdr:cNvSpPr txBox="1">
          <a:spLocks noChangeArrowheads="1"/>
        </xdr:cNvSpPr>
      </xdr:nvSpPr>
      <xdr:spPr bwMode="auto">
        <a:xfrm>
          <a:off x="1209675" y="170021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14300"/>
    <xdr:sp macro="" textlink="">
      <xdr:nvSpPr>
        <xdr:cNvPr id="3012" name="Text Box 6"/>
        <xdr:cNvSpPr txBox="1">
          <a:spLocks noChangeArrowheads="1"/>
        </xdr:cNvSpPr>
      </xdr:nvSpPr>
      <xdr:spPr bwMode="auto">
        <a:xfrm>
          <a:off x="1209675" y="170021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819150"/>
    <xdr:sp macro="" textlink="">
      <xdr:nvSpPr>
        <xdr:cNvPr id="3014" name="Text Box 6"/>
        <xdr:cNvSpPr txBox="1">
          <a:spLocks noChangeArrowheads="1"/>
        </xdr:cNvSpPr>
      </xdr:nvSpPr>
      <xdr:spPr bwMode="auto">
        <a:xfrm>
          <a:off x="1209675" y="170021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274"/>
    <xdr:sp macro="" textlink="">
      <xdr:nvSpPr>
        <xdr:cNvPr id="3015" name="Text Box 6"/>
        <xdr:cNvSpPr txBox="1">
          <a:spLocks noChangeArrowheads="1"/>
        </xdr:cNvSpPr>
      </xdr:nvSpPr>
      <xdr:spPr bwMode="auto">
        <a:xfrm>
          <a:off x="1209675" y="170021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19175"/>
    <xdr:sp macro="" textlink="">
      <xdr:nvSpPr>
        <xdr:cNvPr id="3016" name="Text Box 4"/>
        <xdr:cNvSpPr txBox="1">
          <a:spLocks noChangeArrowheads="1"/>
        </xdr:cNvSpPr>
      </xdr:nvSpPr>
      <xdr:spPr bwMode="auto">
        <a:xfrm>
          <a:off x="1209675" y="170021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1019175"/>
    <xdr:sp macro="" textlink="">
      <xdr:nvSpPr>
        <xdr:cNvPr id="3017" name="Text Box 6"/>
        <xdr:cNvSpPr txBox="1">
          <a:spLocks noChangeArrowheads="1"/>
        </xdr:cNvSpPr>
      </xdr:nvSpPr>
      <xdr:spPr bwMode="auto">
        <a:xfrm>
          <a:off x="1209675" y="170021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274"/>
    <xdr:sp macro="" textlink="">
      <xdr:nvSpPr>
        <xdr:cNvPr id="3018" name="Text Box 4"/>
        <xdr:cNvSpPr txBox="1">
          <a:spLocks noChangeArrowheads="1"/>
        </xdr:cNvSpPr>
      </xdr:nvSpPr>
      <xdr:spPr bwMode="auto">
        <a:xfrm>
          <a:off x="1209675" y="170021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274"/>
    <xdr:sp macro="" textlink="">
      <xdr:nvSpPr>
        <xdr:cNvPr id="3019" name="Text Box 6"/>
        <xdr:cNvSpPr txBox="1">
          <a:spLocks noChangeArrowheads="1"/>
        </xdr:cNvSpPr>
      </xdr:nvSpPr>
      <xdr:spPr bwMode="auto">
        <a:xfrm>
          <a:off x="1209675" y="170021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79</xdr:row>
      <xdr:rowOff>0</xdr:rowOff>
    </xdr:from>
    <xdr:ext cx="85725" cy="676274"/>
    <xdr:sp macro="" textlink="">
      <xdr:nvSpPr>
        <xdr:cNvPr id="3022" name="Text Box 4"/>
        <xdr:cNvSpPr txBox="1">
          <a:spLocks noChangeArrowheads="1"/>
        </xdr:cNvSpPr>
      </xdr:nvSpPr>
      <xdr:spPr bwMode="auto">
        <a:xfrm>
          <a:off x="1209675" y="170021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79</xdr:row>
      <xdr:rowOff>0</xdr:rowOff>
    </xdr:from>
    <xdr:ext cx="85725" cy="676274"/>
    <xdr:sp macro="" textlink="">
      <xdr:nvSpPr>
        <xdr:cNvPr id="3023" name="Text Box 6"/>
        <xdr:cNvSpPr txBox="1">
          <a:spLocks noChangeArrowheads="1"/>
        </xdr:cNvSpPr>
      </xdr:nvSpPr>
      <xdr:spPr bwMode="auto">
        <a:xfrm>
          <a:off x="2124075" y="170021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14300"/>
    <xdr:sp macro="" textlink="">
      <xdr:nvSpPr>
        <xdr:cNvPr id="3024" name="Text Box 4"/>
        <xdr:cNvSpPr txBox="1">
          <a:spLocks noChangeArrowheads="1"/>
        </xdr:cNvSpPr>
      </xdr:nvSpPr>
      <xdr:spPr bwMode="auto">
        <a:xfrm>
          <a:off x="1209675" y="224313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14300"/>
    <xdr:sp macro="" textlink="">
      <xdr:nvSpPr>
        <xdr:cNvPr id="3025" name="Text Box 6"/>
        <xdr:cNvSpPr txBox="1">
          <a:spLocks noChangeArrowheads="1"/>
        </xdr:cNvSpPr>
      </xdr:nvSpPr>
      <xdr:spPr bwMode="auto">
        <a:xfrm>
          <a:off x="1209675" y="224313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3026" name="Text Box 4"/>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3027" name="Text Box 6"/>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3028" name="Text Box 4"/>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3029" name="Text Box 6"/>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3030" name="Text Box 4"/>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3031" name="Text Box 6"/>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109</xdr:row>
      <xdr:rowOff>0</xdr:rowOff>
    </xdr:from>
    <xdr:ext cx="85725" cy="114300"/>
    <xdr:sp macro="" textlink="">
      <xdr:nvSpPr>
        <xdr:cNvPr id="3032" name="Text Box 4"/>
        <xdr:cNvSpPr txBox="1">
          <a:spLocks noChangeArrowheads="1"/>
        </xdr:cNvSpPr>
      </xdr:nvSpPr>
      <xdr:spPr bwMode="auto">
        <a:xfrm>
          <a:off x="260032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109</xdr:row>
      <xdr:rowOff>0</xdr:rowOff>
    </xdr:from>
    <xdr:ext cx="85725" cy="114300"/>
    <xdr:sp macro="" textlink="">
      <xdr:nvSpPr>
        <xdr:cNvPr id="3033" name="Text Box 6"/>
        <xdr:cNvSpPr txBox="1">
          <a:spLocks noChangeArrowheads="1"/>
        </xdr:cNvSpPr>
      </xdr:nvSpPr>
      <xdr:spPr bwMode="auto">
        <a:xfrm>
          <a:off x="260032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3034" name="Text Box 4"/>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109</xdr:row>
      <xdr:rowOff>0</xdr:rowOff>
    </xdr:from>
    <xdr:ext cx="85725" cy="114300"/>
    <xdr:sp macro="" textlink="">
      <xdr:nvSpPr>
        <xdr:cNvPr id="3035" name="Text Box 6"/>
        <xdr:cNvSpPr txBox="1">
          <a:spLocks noChangeArrowheads="1"/>
        </xdr:cNvSpPr>
      </xdr:nvSpPr>
      <xdr:spPr bwMode="auto">
        <a:xfrm>
          <a:off x="1209675"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109</xdr:row>
      <xdr:rowOff>0</xdr:rowOff>
    </xdr:from>
    <xdr:ext cx="85725" cy="114300"/>
    <xdr:sp macro="" textlink="">
      <xdr:nvSpPr>
        <xdr:cNvPr id="3036" name="Text Box 4"/>
        <xdr:cNvSpPr txBox="1">
          <a:spLocks noChangeArrowheads="1"/>
        </xdr:cNvSpPr>
      </xdr:nvSpPr>
      <xdr:spPr bwMode="auto">
        <a:xfrm>
          <a:off x="0"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109</xdr:row>
      <xdr:rowOff>0</xdr:rowOff>
    </xdr:from>
    <xdr:ext cx="85725" cy="114300"/>
    <xdr:sp macro="" textlink="">
      <xdr:nvSpPr>
        <xdr:cNvPr id="3037" name="Text Box 6"/>
        <xdr:cNvSpPr txBox="1">
          <a:spLocks noChangeArrowheads="1"/>
        </xdr:cNvSpPr>
      </xdr:nvSpPr>
      <xdr:spPr bwMode="auto">
        <a:xfrm>
          <a:off x="0"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109</xdr:row>
      <xdr:rowOff>0</xdr:rowOff>
    </xdr:from>
    <xdr:ext cx="85725" cy="114300"/>
    <xdr:sp macro="" textlink="">
      <xdr:nvSpPr>
        <xdr:cNvPr id="3038" name="Text Box 6"/>
        <xdr:cNvSpPr txBox="1">
          <a:spLocks noChangeArrowheads="1"/>
        </xdr:cNvSpPr>
      </xdr:nvSpPr>
      <xdr:spPr bwMode="auto">
        <a:xfrm>
          <a:off x="3829050" y="236220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819150"/>
    <xdr:sp macro="" textlink="">
      <xdr:nvSpPr>
        <xdr:cNvPr id="3039" name="Text Box 4"/>
        <xdr:cNvSpPr txBox="1">
          <a:spLocks noChangeArrowheads="1"/>
        </xdr:cNvSpPr>
      </xdr:nvSpPr>
      <xdr:spPr bwMode="auto">
        <a:xfrm>
          <a:off x="1209675" y="224313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819150"/>
    <xdr:sp macro="" textlink="">
      <xdr:nvSpPr>
        <xdr:cNvPr id="3040" name="Text Box 6"/>
        <xdr:cNvSpPr txBox="1">
          <a:spLocks noChangeArrowheads="1"/>
        </xdr:cNvSpPr>
      </xdr:nvSpPr>
      <xdr:spPr bwMode="auto">
        <a:xfrm>
          <a:off x="1209675" y="224313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41" name="Text Box 6"/>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019175"/>
    <xdr:sp macro="" textlink="">
      <xdr:nvSpPr>
        <xdr:cNvPr id="3042" name="Text Box 4"/>
        <xdr:cNvSpPr txBox="1">
          <a:spLocks noChangeArrowheads="1"/>
        </xdr:cNvSpPr>
      </xdr:nvSpPr>
      <xdr:spPr bwMode="auto">
        <a:xfrm>
          <a:off x="1209675" y="224313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019175"/>
    <xdr:sp macro="" textlink="">
      <xdr:nvSpPr>
        <xdr:cNvPr id="3043" name="Text Box 6"/>
        <xdr:cNvSpPr txBox="1">
          <a:spLocks noChangeArrowheads="1"/>
        </xdr:cNvSpPr>
      </xdr:nvSpPr>
      <xdr:spPr bwMode="auto">
        <a:xfrm>
          <a:off x="1209675" y="224313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44" name="Text Box 4"/>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45" name="Text Box 6"/>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105</xdr:row>
      <xdr:rowOff>0</xdr:rowOff>
    </xdr:from>
    <xdr:ext cx="85725" cy="676274"/>
    <xdr:sp macro="" textlink="">
      <xdr:nvSpPr>
        <xdr:cNvPr id="3046" name="Text Box 4"/>
        <xdr:cNvSpPr txBox="1">
          <a:spLocks noChangeArrowheads="1"/>
        </xdr:cNvSpPr>
      </xdr:nvSpPr>
      <xdr:spPr bwMode="auto">
        <a:xfrm>
          <a:off x="260032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105</xdr:row>
      <xdr:rowOff>0</xdr:rowOff>
    </xdr:from>
    <xdr:ext cx="85725" cy="676274"/>
    <xdr:sp macro="" textlink="">
      <xdr:nvSpPr>
        <xdr:cNvPr id="3047" name="Text Box 6"/>
        <xdr:cNvSpPr txBox="1">
          <a:spLocks noChangeArrowheads="1"/>
        </xdr:cNvSpPr>
      </xdr:nvSpPr>
      <xdr:spPr bwMode="auto">
        <a:xfrm>
          <a:off x="260032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48" name="Text Box 4"/>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49" name="Text Box 6"/>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105</xdr:row>
      <xdr:rowOff>0</xdr:rowOff>
    </xdr:from>
    <xdr:ext cx="85725" cy="676274"/>
    <xdr:sp macro="" textlink="">
      <xdr:nvSpPr>
        <xdr:cNvPr id="3050" name="Text Box 4"/>
        <xdr:cNvSpPr txBox="1">
          <a:spLocks noChangeArrowheads="1"/>
        </xdr:cNvSpPr>
      </xdr:nvSpPr>
      <xdr:spPr bwMode="auto">
        <a:xfrm>
          <a:off x="0"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105</xdr:row>
      <xdr:rowOff>0</xdr:rowOff>
    </xdr:from>
    <xdr:ext cx="85725" cy="676274"/>
    <xdr:sp macro="" textlink="">
      <xdr:nvSpPr>
        <xdr:cNvPr id="3051" name="Text Box 6"/>
        <xdr:cNvSpPr txBox="1">
          <a:spLocks noChangeArrowheads="1"/>
        </xdr:cNvSpPr>
      </xdr:nvSpPr>
      <xdr:spPr bwMode="auto">
        <a:xfrm>
          <a:off x="0"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94</xdr:row>
      <xdr:rowOff>428625</xdr:rowOff>
    </xdr:from>
    <xdr:ext cx="85725" cy="150329"/>
    <xdr:sp macro="" textlink="">
      <xdr:nvSpPr>
        <xdr:cNvPr id="3052" name="Text Box 4"/>
        <xdr:cNvSpPr txBox="1">
          <a:spLocks noChangeArrowheads="1"/>
        </xdr:cNvSpPr>
      </xdr:nvSpPr>
      <xdr:spPr bwMode="auto">
        <a:xfrm>
          <a:off x="314325" y="206025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105</xdr:row>
      <xdr:rowOff>0</xdr:rowOff>
    </xdr:from>
    <xdr:ext cx="85725" cy="152400"/>
    <xdr:sp macro="" textlink="">
      <xdr:nvSpPr>
        <xdr:cNvPr id="3053" name="Text Box 4"/>
        <xdr:cNvSpPr txBox="1">
          <a:spLocks noChangeArrowheads="1"/>
        </xdr:cNvSpPr>
      </xdr:nvSpPr>
      <xdr:spPr bwMode="auto">
        <a:xfrm>
          <a:off x="3829050" y="224313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105</xdr:row>
      <xdr:rowOff>0</xdr:rowOff>
    </xdr:from>
    <xdr:ext cx="85725" cy="152400"/>
    <xdr:sp macro="" textlink="">
      <xdr:nvSpPr>
        <xdr:cNvPr id="3054" name="Text Box 6"/>
        <xdr:cNvSpPr txBox="1">
          <a:spLocks noChangeArrowheads="1"/>
        </xdr:cNvSpPr>
      </xdr:nvSpPr>
      <xdr:spPr bwMode="auto">
        <a:xfrm>
          <a:off x="3829050" y="224313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7957"/>
    <xdr:sp macro="" textlink="">
      <xdr:nvSpPr>
        <xdr:cNvPr id="3055" name="Text Box 6"/>
        <xdr:cNvSpPr txBox="1">
          <a:spLocks noChangeArrowheads="1"/>
        </xdr:cNvSpPr>
      </xdr:nvSpPr>
      <xdr:spPr bwMode="auto">
        <a:xfrm>
          <a:off x="1209675"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24218"/>
    <xdr:sp macro="" textlink="">
      <xdr:nvSpPr>
        <xdr:cNvPr id="3056" name="Text Box 4"/>
        <xdr:cNvSpPr txBox="1">
          <a:spLocks noChangeArrowheads="1"/>
        </xdr:cNvSpPr>
      </xdr:nvSpPr>
      <xdr:spPr bwMode="auto">
        <a:xfrm>
          <a:off x="1209675" y="2384107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24218"/>
    <xdr:sp macro="" textlink="">
      <xdr:nvSpPr>
        <xdr:cNvPr id="3057" name="Text Box 6"/>
        <xdr:cNvSpPr txBox="1">
          <a:spLocks noChangeArrowheads="1"/>
        </xdr:cNvSpPr>
      </xdr:nvSpPr>
      <xdr:spPr bwMode="auto">
        <a:xfrm>
          <a:off x="1209675" y="2384107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7957"/>
    <xdr:sp macro="" textlink="">
      <xdr:nvSpPr>
        <xdr:cNvPr id="3058" name="Text Box 4"/>
        <xdr:cNvSpPr txBox="1">
          <a:spLocks noChangeArrowheads="1"/>
        </xdr:cNvSpPr>
      </xdr:nvSpPr>
      <xdr:spPr bwMode="auto">
        <a:xfrm>
          <a:off x="1209675"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7957"/>
    <xdr:sp macro="" textlink="">
      <xdr:nvSpPr>
        <xdr:cNvPr id="3059" name="Text Box 6"/>
        <xdr:cNvSpPr txBox="1">
          <a:spLocks noChangeArrowheads="1"/>
        </xdr:cNvSpPr>
      </xdr:nvSpPr>
      <xdr:spPr bwMode="auto">
        <a:xfrm>
          <a:off x="1209675"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7957"/>
    <xdr:sp macro="" textlink="">
      <xdr:nvSpPr>
        <xdr:cNvPr id="3060" name="Text Box 4"/>
        <xdr:cNvSpPr txBox="1">
          <a:spLocks noChangeArrowheads="1"/>
        </xdr:cNvSpPr>
      </xdr:nvSpPr>
      <xdr:spPr bwMode="auto">
        <a:xfrm>
          <a:off x="2600325"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7957"/>
    <xdr:sp macro="" textlink="">
      <xdr:nvSpPr>
        <xdr:cNvPr id="3061" name="Text Box 6"/>
        <xdr:cNvSpPr txBox="1">
          <a:spLocks noChangeArrowheads="1"/>
        </xdr:cNvSpPr>
      </xdr:nvSpPr>
      <xdr:spPr bwMode="auto">
        <a:xfrm>
          <a:off x="2600325"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7957"/>
    <xdr:sp macro="" textlink="">
      <xdr:nvSpPr>
        <xdr:cNvPr id="3062" name="Text Box 4"/>
        <xdr:cNvSpPr txBox="1">
          <a:spLocks noChangeArrowheads="1"/>
        </xdr:cNvSpPr>
      </xdr:nvSpPr>
      <xdr:spPr bwMode="auto">
        <a:xfrm>
          <a:off x="1209675"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7957"/>
    <xdr:sp macro="" textlink="">
      <xdr:nvSpPr>
        <xdr:cNvPr id="3063" name="Text Box 6"/>
        <xdr:cNvSpPr txBox="1">
          <a:spLocks noChangeArrowheads="1"/>
        </xdr:cNvSpPr>
      </xdr:nvSpPr>
      <xdr:spPr bwMode="auto">
        <a:xfrm>
          <a:off x="1209675"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85725" cy="677957"/>
    <xdr:sp macro="" textlink="">
      <xdr:nvSpPr>
        <xdr:cNvPr id="3064" name="Text Box 4"/>
        <xdr:cNvSpPr txBox="1">
          <a:spLocks noChangeArrowheads="1"/>
        </xdr:cNvSpPr>
      </xdr:nvSpPr>
      <xdr:spPr bwMode="auto">
        <a:xfrm>
          <a:off x="0"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85725" cy="677957"/>
    <xdr:sp macro="" textlink="">
      <xdr:nvSpPr>
        <xdr:cNvPr id="3065" name="Text Box 6"/>
        <xdr:cNvSpPr txBox="1">
          <a:spLocks noChangeArrowheads="1"/>
        </xdr:cNvSpPr>
      </xdr:nvSpPr>
      <xdr:spPr bwMode="auto">
        <a:xfrm>
          <a:off x="0" y="238410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110</xdr:row>
      <xdr:rowOff>0</xdr:rowOff>
    </xdr:from>
    <xdr:ext cx="85725" cy="152400"/>
    <xdr:sp macro="" textlink="">
      <xdr:nvSpPr>
        <xdr:cNvPr id="3066" name="Text Box 4"/>
        <xdr:cNvSpPr txBox="1">
          <a:spLocks noChangeArrowheads="1"/>
        </xdr:cNvSpPr>
      </xdr:nvSpPr>
      <xdr:spPr bwMode="auto">
        <a:xfrm>
          <a:off x="3829050" y="23841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110</xdr:row>
      <xdr:rowOff>0</xdr:rowOff>
    </xdr:from>
    <xdr:ext cx="85725" cy="152400"/>
    <xdr:sp macro="" textlink="">
      <xdr:nvSpPr>
        <xdr:cNvPr id="3067" name="Text Box 6"/>
        <xdr:cNvSpPr txBox="1">
          <a:spLocks noChangeArrowheads="1"/>
        </xdr:cNvSpPr>
      </xdr:nvSpPr>
      <xdr:spPr bwMode="auto">
        <a:xfrm>
          <a:off x="3829050" y="23841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14300"/>
    <xdr:sp macro="" textlink="">
      <xdr:nvSpPr>
        <xdr:cNvPr id="3068" name="Text Box 4"/>
        <xdr:cNvSpPr txBox="1">
          <a:spLocks noChangeArrowheads="1"/>
        </xdr:cNvSpPr>
      </xdr:nvSpPr>
      <xdr:spPr bwMode="auto">
        <a:xfrm>
          <a:off x="1209675" y="23841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14300"/>
    <xdr:sp macro="" textlink="">
      <xdr:nvSpPr>
        <xdr:cNvPr id="3069" name="Text Box 6"/>
        <xdr:cNvSpPr txBox="1">
          <a:spLocks noChangeArrowheads="1"/>
        </xdr:cNvSpPr>
      </xdr:nvSpPr>
      <xdr:spPr bwMode="auto">
        <a:xfrm>
          <a:off x="1209675" y="23841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816348"/>
    <xdr:sp macro="" textlink="">
      <xdr:nvSpPr>
        <xdr:cNvPr id="3070" name="Text Box 4"/>
        <xdr:cNvSpPr txBox="1">
          <a:spLocks noChangeArrowheads="1"/>
        </xdr:cNvSpPr>
      </xdr:nvSpPr>
      <xdr:spPr bwMode="auto">
        <a:xfrm>
          <a:off x="1209675" y="238410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816348"/>
    <xdr:sp macro="" textlink="">
      <xdr:nvSpPr>
        <xdr:cNvPr id="3071" name="Text Box 6"/>
        <xdr:cNvSpPr txBox="1">
          <a:spLocks noChangeArrowheads="1"/>
        </xdr:cNvSpPr>
      </xdr:nvSpPr>
      <xdr:spPr bwMode="auto">
        <a:xfrm>
          <a:off x="1209675" y="238410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3072" name="Text Box 6"/>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16373"/>
    <xdr:sp macro="" textlink="">
      <xdr:nvSpPr>
        <xdr:cNvPr id="3073" name="Text Box 4"/>
        <xdr:cNvSpPr txBox="1">
          <a:spLocks noChangeArrowheads="1"/>
        </xdr:cNvSpPr>
      </xdr:nvSpPr>
      <xdr:spPr bwMode="auto">
        <a:xfrm>
          <a:off x="1209675" y="238410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16373"/>
    <xdr:sp macro="" textlink="">
      <xdr:nvSpPr>
        <xdr:cNvPr id="3074" name="Text Box 6"/>
        <xdr:cNvSpPr txBox="1">
          <a:spLocks noChangeArrowheads="1"/>
        </xdr:cNvSpPr>
      </xdr:nvSpPr>
      <xdr:spPr bwMode="auto">
        <a:xfrm>
          <a:off x="1209675" y="238410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3075" name="Text Box 4"/>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3076" name="Text Box 6"/>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5153"/>
    <xdr:sp macro="" textlink="">
      <xdr:nvSpPr>
        <xdr:cNvPr id="3077" name="Text Box 4"/>
        <xdr:cNvSpPr txBox="1">
          <a:spLocks noChangeArrowheads="1"/>
        </xdr:cNvSpPr>
      </xdr:nvSpPr>
      <xdr:spPr bwMode="auto">
        <a:xfrm>
          <a:off x="260032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5153"/>
    <xdr:sp macro="" textlink="">
      <xdr:nvSpPr>
        <xdr:cNvPr id="3078" name="Text Box 6"/>
        <xdr:cNvSpPr txBox="1">
          <a:spLocks noChangeArrowheads="1"/>
        </xdr:cNvSpPr>
      </xdr:nvSpPr>
      <xdr:spPr bwMode="auto">
        <a:xfrm>
          <a:off x="260032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3079" name="Text Box 4"/>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5153"/>
    <xdr:sp macro="" textlink="">
      <xdr:nvSpPr>
        <xdr:cNvPr id="3080" name="Text Box 6"/>
        <xdr:cNvSpPr txBox="1">
          <a:spLocks noChangeArrowheads="1"/>
        </xdr:cNvSpPr>
      </xdr:nvSpPr>
      <xdr:spPr bwMode="auto">
        <a:xfrm>
          <a:off x="1209675"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85725" cy="675153"/>
    <xdr:sp macro="" textlink="">
      <xdr:nvSpPr>
        <xdr:cNvPr id="3081" name="Text Box 4"/>
        <xdr:cNvSpPr txBox="1">
          <a:spLocks noChangeArrowheads="1"/>
        </xdr:cNvSpPr>
      </xdr:nvSpPr>
      <xdr:spPr bwMode="auto">
        <a:xfrm>
          <a:off x="0"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85725" cy="675153"/>
    <xdr:sp macro="" textlink="">
      <xdr:nvSpPr>
        <xdr:cNvPr id="3082" name="Text Box 6"/>
        <xdr:cNvSpPr txBox="1">
          <a:spLocks noChangeArrowheads="1"/>
        </xdr:cNvSpPr>
      </xdr:nvSpPr>
      <xdr:spPr bwMode="auto">
        <a:xfrm>
          <a:off x="0" y="23841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110</xdr:row>
      <xdr:rowOff>0</xdr:rowOff>
    </xdr:from>
    <xdr:ext cx="85725" cy="152400"/>
    <xdr:sp macro="" textlink="">
      <xdr:nvSpPr>
        <xdr:cNvPr id="3083" name="Text Box 4"/>
        <xdr:cNvSpPr txBox="1">
          <a:spLocks noChangeArrowheads="1"/>
        </xdr:cNvSpPr>
      </xdr:nvSpPr>
      <xdr:spPr bwMode="auto">
        <a:xfrm>
          <a:off x="3829050" y="23841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110</xdr:row>
      <xdr:rowOff>0</xdr:rowOff>
    </xdr:from>
    <xdr:ext cx="85725" cy="152400"/>
    <xdr:sp macro="" textlink="">
      <xdr:nvSpPr>
        <xdr:cNvPr id="3084" name="Text Box 6"/>
        <xdr:cNvSpPr txBox="1">
          <a:spLocks noChangeArrowheads="1"/>
        </xdr:cNvSpPr>
      </xdr:nvSpPr>
      <xdr:spPr bwMode="auto">
        <a:xfrm>
          <a:off x="3829050" y="23841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94</xdr:row>
      <xdr:rowOff>428625</xdr:rowOff>
    </xdr:from>
    <xdr:ext cx="85725" cy="150329"/>
    <xdr:sp macro="" textlink="">
      <xdr:nvSpPr>
        <xdr:cNvPr id="3085" name="Text Box 4"/>
        <xdr:cNvSpPr txBox="1">
          <a:spLocks noChangeArrowheads="1"/>
        </xdr:cNvSpPr>
      </xdr:nvSpPr>
      <xdr:spPr bwMode="auto">
        <a:xfrm>
          <a:off x="314325" y="206025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14300"/>
    <xdr:sp macro="" textlink="">
      <xdr:nvSpPr>
        <xdr:cNvPr id="3086" name="Text Box 4"/>
        <xdr:cNvSpPr txBox="1">
          <a:spLocks noChangeArrowheads="1"/>
        </xdr:cNvSpPr>
      </xdr:nvSpPr>
      <xdr:spPr bwMode="auto">
        <a:xfrm>
          <a:off x="1209675" y="224313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14300"/>
    <xdr:sp macro="" textlink="">
      <xdr:nvSpPr>
        <xdr:cNvPr id="3087" name="Text Box 6"/>
        <xdr:cNvSpPr txBox="1">
          <a:spLocks noChangeArrowheads="1"/>
        </xdr:cNvSpPr>
      </xdr:nvSpPr>
      <xdr:spPr bwMode="auto">
        <a:xfrm>
          <a:off x="1209675" y="224313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105</xdr:row>
      <xdr:rowOff>47625</xdr:rowOff>
    </xdr:from>
    <xdr:ext cx="85725" cy="819150"/>
    <xdr:sp macro="" textlink="">
      <xdr:nvSpPr>
        <xdr:cNvPr id="3088" name="Text Box 4"/>
        <xdr:cNvSpPr txBox="1">
          <a:spLocks noChangeArrowheads="1"/>
        </xdr:cNvSpPr>
      </xdr:nvSpPr>
      <xdr:spPr bwMode="auto">
        <a:xfrm>
          <a:off x="1800225" y="224790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819150"/>
    <xdr:sp macro="" textlink="">
      <xdr:nvSpPr>
        <xdr:cNvPr id="3089" name="Text Box 6"/>
        <xdr:cNvSpPr txBox="1">
          <a:spLocks noChangeArrowheads="1"/>
        </xdr:cNvSpPr>
      </xdr:nvSpPr>
      <xdr:spPr bwMode="auto">
        <a:xfrm>
          <a:off x="1209675" y="224313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90" name="Text Box 6"/>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019175"/>
    <xdr:sp macro="" textlink="">
      <xdr:nvSpPr>
        <xdr:cNvPr id="3091" name="Text Box 4"/>
        <xdr:cNvSpPr txBox="1">
          <a:spLocks noChangeArrowheads="1"/>
        </xdr:cNvSpPr>
      </xdr:nvSpPr>
      <xdr:spPr bwMode="auto">
        <a:xfrm>
          <a:off x="1209675" y="224313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1019175"/>
    <xdr:sp macro="" textlink="">
      <xdr:nvSpPr>
        <xdr:cNvPr id="3092" name="Text Box 6"/>
        <xdr:cNvSpPr txBox="1">
          <a:spLocks noChangeArrowheads="1"/>
        </xdr:cNvSpPr>
      </xdr:nvSpPr>
      <xdr:spPr bwMode="auto">
        <a:xfrm>
          <a:off x="1209675" y="224313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93" name="Text Box 4"/>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94" name="Text Box 6"/>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105</xdr:row>
      <xdr:rowOff>0</xdr:rowOff>
    </xdr:from>
    <xdr:ext cx="85725" cy="676274"/>
    <xdr:sp macro="" textlink="">
      <xdr:nvSpPr>
        <xdr:cNvPr id="3095" name="Text Box 4"/>
        <xdr:cNvSpPr txBox="1">
          <a:spLocks noChangeArrowheads="1"/>
        </xdr:cNvSpPr>
      </xdr:nvSpPr>
      <xdr:spPr bwMode="auto">
        <a:xfrm>
          <a:off x="260032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105</xdr:row>
      <xdr:rowOff>0</xdr:rowOff>
    </xdr:from>
    <xdr:ext cx="85725" cy="676274"/>
    <xdr:sp macro="" textlink="">
      <xdr:nvSpPr>
        <xdr:cNvPr id="3096" name="Text Box 6"/>
        <xdr:cNvSpPr txBox="1">
          <a:spLocks noChangeArrowheads="1"/>
        </xdr:cNvSpPr>
      </xdr:nvSpPr>
      <xdr:spPr bwMode="auto">
        <a:xfrm>
          <a:off x="260032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105</xdr:row>
      <xdr:rowOff>0</xdr:rowOff>
    </xdr:from>
    <xdr:ext cx="85725" cy="676274"/>
    <xdr:sp macro="" textlink="">
      <xdr:nvSpPr>
        <xdr:cNvPr id="3097" name="Text Box 4"/>
        <xdr:cNvSpPr txBox="1">
          <a:spLocks noChangeArrowheads="1"/>
        </xdr:cNvSpPr>
      </xdr:nvSpPr>
      <xdr:spPr bwMode="auto">
        <a:xfrm>
          <a:off x="12096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105</xdr:row>
      <xdr:rowOff>0</xdr:rowOff>
    </xdr:from>
    <xdr:ext cx="85725" cy="676274"/>
    <xdr:sp macro="" textlink="">
      <xdr:nvSpPr>
        <xdr:cNvPr id="3098" name="Text Box 6"/>
        <xdr:cNvSpPr txBox="1">
          <a:spLocks noChangeArrowheads="1"/>
        </xdr:cNvSpPr>
      </xdr:nvSpPr>
      <xdr:spPr bwMode="auto">
        <a:xfrm>
          <a:off x="2124075" y="22431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14300"/>
    <xdr:sp macro="" textlink="">
      <xdr:nvSpPr>
        <xdr:cNvPr id="3099" name="Text Box 4"/>
        <xdr:cNvSpPr txBox="1">
          <a:spLocks noChangeArrowheads="1"/>
        </xdr:cNvSpPr>
      </xdr:nvSpPr>
      <xdr:spPr bwMode="auto">
        <a:xfrm>
          <a:off x="1209675" y="23841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14300"/>
    <xdr:sp macro="" textlink="">
      <xdr:nvSpPr>
        <xdr:cNvPr id="3100" name="Text Box 6"/>
        <xdr:cNvSpPr txBox="1">
          <a:spLocks noChangeArrowheads="1"/>
        </xdr:cNvSpPr>
      </xdr:nvSpPr>
      <xdr:spPr bwMode="auto">
        <a:xfrm>
          <a:off x="1209675" y="23841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110</xdr:row>
      <xdr:rowOff>47625</xdr:rowOff>
    </xdr:from>
    <xdr:ext cx="85725" cy="819150"/>
    <xdr:sp macro="" textlink="">
      <xdr:nvSpPr>
        <xdr:cNvPr id="3101" name="Text Box 4"/>
        <xdr:cNvSpPr txBox="1">
          <a:spLocks noChangeArrowheads="1"/>
        </xdr:cNvSpPr>
      </xdr:nvSpPr>
      <xdr:spPr bwMode="auto">
        <a:xfrm>
          <a:off x="1800225" y="238887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819150"/>
    <xdr:sp macro="" textlink="">
      <xdr:nvSpPr>
        <xdr:cNvPr id="3102" name="Text Box 6"/>
        <xdr:cNvSpPr txBox="1">
          <a:spLocks noChangeArrowheads="1"/>
        </xdr:cNvSpPr>
      </xdr:nvSpPr>
      <xdr:spPr bwMode="auto">
        <a:xfrm>
          <a:off x="1209675" y="238410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274"/>
    <xdr:sp macro="" textlink="">
      <xdr:nvSpPr>
        <xdr:cNvPr id="3103" name="Text Box 6"/>
        <xdr:cNvSpPr txBox="1">
          <a:spLocks noChangeArrowheads="1"/>
        </xdr:cNvSpPr>
      </xdr:nvSpPr>
      <xdr:spPr bwMode="auto">
        <a:xfrm>
          <a:off x="1209675" y="238410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19175"/>
    <xdr:sp macro="" textlink="">
      <xdr:nvSpPr>
        <xdr:cNvPr id="3104" name="Text Box 4"/>
        <xdr:cNvSpPr txBox="1">
          <a:spLocks noChangeArrowheads="1"/>
        </xdr:cNvSpPr>
      </xdr:nvSpPr>
      <xdr:spPr bwMode="auto">
        <a:xfrm>
          <a:off x="1209675" y="238410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1019175"/>
    <xdr:sp macro="" textlink="">
      <xdr:nvSpPr>
        <xdr:cNvPr id="3105" name="Text Box 6"/>
        <xdr:cNvSpPr txBox="1">
          <a:spLocks noChangeArrowheads="1"/>
        </xdr:cNvSpPr>
      </xdr:nvSpPr>
      <xdr:spPr bwMode="auto">
        <a:xfrm>
          <a:off x="1209675" y="238410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274"/>
    <xdr:sp macro="" textlink="">
      <xdr:nvSpPr>
        <xdr:cNvPr id="3106" name="Text Box 4"/>
        <xdr:cNvSpPr txBox="1">
          <a:spLocks noChangeArrowheads="1"/>
        </xdr:cNvSpPr>
      </xdr:nvSpPr>
      <xdr:spPr bwMode="auto">
        <a:xfrm>
          <a:off x="1209675" y="238410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274"/>
    <xdr:sp macro="" textlink="">
      <xdr:nvSpPr>
        <xdr:cNvPr id="3107" name="Text Box 6"/>
        <xdr:cNvSpPr txBox="1">
          <a:spLocks noChangeArrowheads="1"/>
        </xdr:cNvSpPr>
      </xdr:nvSpPr>
      <xdr:spPr bwMode="auto">
        <a:xfrm>
          <a:off x="1209675" y="238410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6274"/>
    <xdr:sp macro="" textlink="">
      <xdr:nvSpPr>
        <xdr:cNvPr id="3108" name="Text Box 4"/>
        <xdr:cNvSpPr txBox="1">
          <a:spLocks noChangeArrowheads="1"/>
        </xdr:cNvSpPr>
      </xdr:nvSpPr>
      <xdr:spPr bwMode="auto">
        <a:xfrm>
          <a:off x="2600325" y="238410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110</xdr:row>
      <xdr:rowOff>0</xdr:rowOff>
    </xdr:from>
    <xdr:ext cx="85725" cy="676274"/>
    <xdr:sp macro="" textlink="">
      <xdr:nvSpPr>
        <xdr:cNvPr id="3109" name="Text Box 6"/>
        <xdr:cNvSpPr txBox="1">
          <a:spLocks noChangeArrowheads="1"/>
        </xdr:cNvSpPr>
      </xdr:nvSpPr>
      <xdr:spPr bwMode="auto">
        <a:xfrm>
          <a:off x="2600325" y="238410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110</xdr:row>
      <xdr:rowOff>0</xdr:rowOff>
    </xdr:from>
    <xdr:ext cx="85725" cy="676274"/>
    <xdr:sp macro="" textlink="">
      <xdr:nvSpPr>
        <xdr:cNvPr id="3110" name="Text Box 4"/>
        <xdr:cNvSpPr txBox="1">
          <a:spLocks noChangeArrowheads="1"/>
        </xdr:cNvSpPr>
      </xdr:nvSpPr>
      <xdr:spPr bwMode="auto">
        <a:xfrm>
          <a:off x="1209675" y="238410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110</xdr:row>
      <xdr:rowOff>0</xdr:rowOff>
    </xdr:from>
    <xdr:ext cx="85725" cy="676274"/>
    <xdr:sp macro="" textlink="">
      <xdr:nvSpPr>
        <xdr:cNvPr id="3111" name="Text Box 6"/>
        <xdr:cNvSpPr txBox="1">
          <a:spLocks noChangeArrowheads="1"/>
        </xdr:cNvSpPr>
      </xdr:nvSpPr>
      <xdr:spPr bwMode="auto">
        <a:xfrm>
          <a:off x="2124075" y="238410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14300"/>
    <xdr:sp macro="" textlink="">
      <xdr:nvSpPr>
        <xdr:cNvPr id="3112" name="Text Box 4"/>
        <xdr:cNvSpPr txBox="1">
          <a:spLocks noChangeArrowheads="1"/>
        </xdr:cNvSpPr>
      </xdr:nvSpPr>
      <xdr:spPr bwMode="auto">
        <a:xfrm>
          <a:off x="1209675" y="290036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14300"/>
    <xdr:sp macro="" textlink="">
      <xdr:nvSpPr>
        <xdr:cNvPr id="3113" name="Text Box 6"/>
        <xdr:cNvSpPr txBox="1">
          <a:spLocks noChangeArrowheads="1"/>
        </xdr:cNvSpPr>
      </xdr:nvSpPr>
      <xdr:spPr bwMode="auto">
        <a:xfrm>
          <a:off x="1209675" y="290036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3114" name="Text Box 4"/>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3115" name="Text Box 6"/>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3116" name="Text Box 4"/>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3117" name="Text Box 6"/>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3118" name="Text Box 4"/>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3119" name="Text Box 6"/>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138</xdr:row>
      <xdr:rowOff>0</xdr:rowOff>
    </xdr:from>
    <xdr:ext cx="85725" cy="114300"/>
    <xdr:sp macro="" textlink="">
      <xdr:nvSpPr>
        <xdr:cNvPr id="3120" name="Text Box 4"/>
        <xdr:cNvSpPr txBox="1">
          <a:spLocks noChangeArrowheads="1"/>
        </xdr:cNvSpPr>
      </xdr:nvSpPr>
      <xdr:spPr bwMode="auto">
        <a:xfrm>
          <a:off x="260032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138</xdr:row>
      <xdr:rowOff>0</xdr:rowOff>
    </xdr:from>
    <xdr:ext cx="85725" cy="114300"/>
    <xdr:sp macro="" textlink="">
      <xdr:nvSpPr>
        <xdr:cNvPr id="3121" name="Text Box 6"/>
        <xdr:cNvSpPr txBox="1">
          <a:spLocks noChangeArrowheads="1"/>
        </xdr:cNvSpPr>
      </xdr:nvSpPr>
      <xdr:spPr bwMode="auto">
        <a:xfrm>
          <a:off x="260032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3122" name="Text Box 4"/>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138</xdr:row>
      <xdr:rowOff>0</xdr:rowOff>
    </xdr:from>
    <xdr:ext cx="85725" cy="114300"/>
    <xdr:sp macro="" textlink="">
      <xdr:nvSpPr>
        <xdr:cNvPr id="3123" name="Text Box 6"/>
        <xdr:cNvSpPr txBox="1">
          <a:spLocks noChangeArrowheads="1"/>
        </xdr:cNvSpPr>
      </xdr:nvSpPr>
      <xdr:spPr bwMode="auto">
        <a:xfrm>
          <a:off x="1209675"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138</xdr:row>
      <xdr:rowOff>0</xdr:rowOff>
    </xdr:from>
    <xdr:ext cx="85725" cy="114300"/>
    <xdr:sp macro="" textlink="">
      <xdr:nvSpPr>
        <xdr:cNvPr id="3124" name="Text Box 4"/>
        <xdr:cNvSpPr txBox="1">
          <a:spLocks noChangeArrowheads="1"/>
        </xdr:cNvSpPr>
      </xdr:nvSpPr>
      <xdr:spPr bwMode="auto">
        <a:xfrm>
          <a:off x="0"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138</xdr:row>
      <xdr:rowOff>0</xdr:rowOff>
    </xdr:from>
    <xdr:ext cx="85725" cy="114300"/>
    <xdr:sp macro="" textlink="">
      <xdr:nvSpPr>
        <xdr:cNvPr id="3125" name="Text Box 6"/>
        <xdr:cNvSpPr txBox="1">
          <a:spLocks noChangeArrowheads="1"/>
        </xdr:cNvSpPr>
      </xdr:nvSpPr>
      <xdr:spPr bwMode="auto">
        <a:xfrm>
          <a:off x="0"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138</xdr:row>
      <xdr:rowOff>0</xdr:rowOff>
    </xdr:from>
    <xdr:ext cx="85725" cy="114300"/>
    <xdr:sp macro="" textlink="">
      <xdr:nvSpPr>
        <xdr:cNvPr id="3126" name="Text Box 6"/>
        <xdr:cNvSpPr txBox="1">
          <a:spLocks noChangeArrowheads="1"/>
        </xdr:cNvSpPr>
      </xdr:nvSpPr>
      <xdr:spPr bwMode="auto">
        <a:xfrm>
          <a:off x="3829050" y="301942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819150"/>
    <xdr:sp macro="" textlink="">
      <xdr:nvSpPr>
        <xdr:cNvPr id="3127" name="Text Box 4"/>
        <xdr:cNvSpPr txBox="1">
          <a:spLocks noChangeArrowheads="1"/>
        </xdr:cNvSpPr>
      </xdr:nvSpPr>
      <xdr:spPr bwMode="auto">
        <a:xfrm>
          <a:off x="1209675" y="290036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819150"/>
    <xdr:sp macro="" textlink="">
      <xdr:nvSpPr>
        <xdr:cNvPr id="3128" name="Text Box 6"/>
        <xdr:cNvSpPr txBox="1">
          <a:spLocks noChangeArrowheads="1"/>
        </xdr:cNvSpPr>
      </xdr:nvSpPr>
      <xdr:spPr bwMode="auto">
        <a:xfrm>
          <a:off x="1209675" y="290036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29" name="Text Box 6"/>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019175"/>
    <xdr:sp macro="" textlink="">
      <xdr:nvSpPr>
        <xdr:cNvPr id="3130" name="Text Box 4"/>
        <xdr:cNvSpPr txBox="1">
          <a:spLocks noChangeArrowheads="1"/>
        </xdr:cNvSpPr>
      </xdr:nvSpPr>
      <xdr:spPr bwMode="auto">
        <a:xfrm>
          <a:off x="1209675" y="290036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019175"/>
    <xdr:sp macro="" textlink="">
      <xdr:nvSpPr>
        <xdr:cNvPr id="3131" name="Text Box 6"/>
        <xdr:cNvSpPr txBox="1">
          <a:spLocks noChangeArrowheads="1"/>
        </xdr:cNvSpPr>
      </xdr:nvSpPr>
      <xdr:spPr bwMode="auto">
        <a:xfrm>
          <a:off x="1209675" y="290036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32" name="Text Box 4"/>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33" name="Text Box 6"/>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134</xdr:row>
      <xdr:rowOff>0</xdr:rowOff>
    </xdr:from>
    <xdr:ext cx="85725" cy="676274"/>
    <xdr:sp macro="" textlink="">
      <xdr:nvSpPr>
        <xdr:cNvPr id="3134" name="Text Box 4"/>
        <xdr:cNvSpPr txBox="1">
          <a:spLocks noChangeArrowheads="1"/>
        </xdr:cNvSpPr>
      </xdr:nvSpPr>
      <xdr:spPr bwMode="auto">
        <a:xfrm>
          <a:off x="260032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134</xdr:row>
      <xdr:rowOff>0</xdr:rowOff>
    </xdr:from>
    <xdr:ext cx="85725" cy="676274"/>
    <xdr:sp macro="" textlink="">
      <xdr:nvSpPr>
        <xdr:cNvPr id="3135" name="Text Box 6"/>
        <xdr:cNvSpPr txBox="1">
          <a:spLocks noChangeArrowheads="1"/>
        </xdr:cNvSpPr>
      </xdr:nvSpPr>
      <xdr:spPr bwMode="auto">
        <a:xfrm>
          <a:off x="260032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36" name="Text Box 4"/>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37" name="Text Box 6"/>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134</xdr:row>
      <xdr:rowOff>0</xdr:rowOff>
    </xdr:from>
    <xdr:ext cx="85725" cy="676274"/>
    <xdr:sp macro="" textlink="">
      <xdr:nvSpPr>
        <xdr:cNvPr id="3138" name="Text Box 4"/>
        <xdr:cNvSpPr txBox="1">
          <a:spLocks noChangeArrowheads="1"/>
        </xdr:cNvSpPr>
      </xdr:nvSpPr>
      <xdr:spPr bwMode="auto">
        <a:xfrm>
          <a:off x="0"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134</xdr:row>
      <xdr:rowOff>0</xdr:rowOff>
    </xdr:from>
    <xdr:ext cx="85725" cy="676274"/>
    <xdr:sp macro="" textlink="">
      <xdr:nvSpPr>
        <xdr:cNvPr id="3139" name="Text Box 6"/>
        <xdr:cNvSpPr txBox="1">
          <a:spLocks noChangeArrowheads="1"/>
        </xdr:cNvSpPr>
      </xdr:nvSpPr>
      <xdr:spPr bwMode="auto">
        <a:xfrm>
          <a:off x="0"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123</xdr:row>
      <xdr:rowOff>428625</xdr:rowOff>
    </xdr:from>
    <xdr:ext cx="85725" cy="150329"/>
    <xdr:sp macro="" textlink="">
      <xdr:nvSpPr>
        <xdr:cNvPr id="3140" name="Text Box 4"/>
        <xdr:cNvSpPr txBox="1">
          <a:spLocks noChangeArrowheads="1"/>
        </xdr:cNvSpPr>
      </xdr:nvSpPr>
      <xdr:spPr bwMode="auto">
        <a:xfrm>
          <a:off x="314325" y="271748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134</xdr:row>
      <xdr:rowOff>0</xdr:rowOff>
    </xdr:from>
    <xdr:ext cx="85725" cy="152400"/>
    <xdr:sp macro="" textlink="">
      <xdr:nvSpPr>
        <xdr:cNvPr id="3141" name="Text Box 4"/>
        <xdr:cNvSpPr txBox="1">
          <a:spLocks noChangeArrowheads="1"/>
        </xdr:cNvSpPr>
      </xdr:nvSpPr>
      <xdr:spPr bwMode="auto">
        <a:xfrm>
          <a:off x="3829050" y="290036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134</xdr:row>
      <xdr:rowOff>0</xdr:rowOff>
    </xdr:from>
    <xdr:ext cx="85725" cy="152400"/>
    <xdr:sp macro="" textlink="">
      <xdr:nvSpPr>
        <xdr:cNvPr id="3142" name="Text Box 6"/>
        <xdr:cNvSpPr txBox="1">
          <a:spLocks noChangeArrowheads="1"/>
        </xdr:cNvSpPr>
      </xdr:nvSpPr>
      <xdr:spPr bwMode="auto">
        <a:xfrm>
          <a:off x="3829050" y="290036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7957"/>
    <xdr:sp macro="" textlink="">
      <xdr:nvSpPr>
        <xdr:cNvPr id="3143" name="Text Box 6"/>
        <xdr:cNvSpPr txBox="1">
          <a:spLocks noChangeArrowheads="1"/>
        </xdr:cNvSpPr>
      </xdr:nvSpPr>
      <xdr:spPr bwMode="auto">
        <a:xfrm>
          <a:off x="1209675"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24218"/>
    <xdr:sp macro="" textlink="">
      <xdr:nvSpPr>
        <xdr:cNvPr id="3144" name="Text Box 4"/>
        <xdr:cNvSpPr txBox="1">
          <a:spLocks noChangeArrowheads="1"/>
        </xdr:cNvSpPr>
      </xdr:nvSpPr>
      <xdr:spPr bwMode="auto">
        <a:xfrm>
          <a:off x="1209675" y="304133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24218"/>
    <xdr:sp macro="" textlink="">
      <xdr:nvSpPr>
        <xdr:cNvPr id="3145" name="Text Box 6"/>
        <xdr:cNvSpPr txBox="1">
          <a:spLocks noChangeArrowheads="1"/>
        </xdr:cNvSpPr>
      </xdr:nvSpPr>
      <xdr:spPr bwMode="auto">
        <a:xfrm>
          <a:off x="1209675" y="304133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7957"/>
    <xdr:sp macro="" textlink="">
      <xdr:nvSpPr>
        <xdr:cNvPr id="3146" name="Text Box 4"/>
        <xdr:cNvSpPr txBox="1">
          <a:spLocks noChangeArrowheads="1"/>
        </xdr:cNvSpPr>
      </xdr:nvSpPr>
      <xdr:spPr bwMode="auto">
        <a:xfrm>
          <a:off x="1209675"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7957"/>
    <xdr:sp macro="" textlink="">
      <xdr:nvSpPr>
        <xdr:cNvPr id="3147" name="Text Box 6"/>
        <xdr:cNvSpPr txBox="1">
          <a:spLocks noChangeArrowheads="1"/>
        </xdr:cNvSpPr>
      </xdr:nvSpPr>
      <xdr:spPr bwMode="auto">
        <a:xfrm>
          <a:off x="1209675"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7957"/>
    <xdr:sp macro="" textlink="">
      <xdr:nvSpPr>
        <xdr:cNvPr id="3148" name="Text Box 4"/>
        <xdr:cNvSpPr txBox="1">
          <a:spLocks noChangeArrowheads="1"/>
        </xdr:cNvSpPr>
      </xdr:nvSpPr>
      <xdr:spPr bwMode="auto">
        <a:xfrm>
          <a:off x="2600325"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7957"/>
    <xdr:sp macro="" textlink="">
      <xdr:nvSpPr>
        <xdr:cNvPr id="3149" name="Text Box 6"/>
        <xdr:cNvSpPr txBox="1">
          <a:spLocks noChangeArrowheads="1"/>
        </xdr:cNvSpPr>
      </xdr:nvSpPr>
      <xdr:spPr bwMode="auto">
        <a:xfrm>
          <a:off x="2600325"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7957"/>
    <xdr:sp macro="" textlink="">
      <xdr:nvSpPr>
        <xdr:cNvPr id="3150" name="Text Box 4"/>
        <xdr:cNvSpPr txBox="1">
          <a:spLocks noChangeArrowheads="1"/>
        </xdr:cNvSpPr>
      </xdr:nvSpPr>
      <xdr:spPr bwMode="auto">
        <a:xfrm>
          <a:off x="1209675"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7957"/>
    <xdr:sp macro="" textlink="">
      <xdr:nvSpPr>
        <xdr:cNvPr id="3151" name="Text Box 6"/>
        <xdr:cNvSpPr txBox="1">
          <a:spLocks noChangeArrowheads="1"/>
        </xdr:cNvSpPr>
      </xdr:nvSpPr>
      <xdr:spPr bwMode="auto">
        <a:xfrm>
          <a:off x="1209675"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85725" cy="677957"/>
    <xdr:sp macro="" textlink="">
      <xdr:nvSpPr>
        <xdr:cNvPr id="3152" name="Text Box 4"/>
        <xdr:cNvSpPr txBox="1">
          <a:spLocks noChangeArrowheads="1"/>
        </xdr:cNvSpPr>
      </xdr:nvSpPr>
      <xdr:spPr bwMode="auto">
        <a:xfrm>
          <a:off x="0"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85725" cy="677957"/>
    <xdr:sp macro="" textlink="">
      <xdr:nvSpPr>
        <xdr:cNvPr id="3153" name="Text Box 6"/>
        <xdr:cNvSpPr txBox="1">
          <a:spLocks noChangeArrowheads="1"/>
        </xdr:cNvSpPr>
      </xdr:nvSpPr>
      <xdr:spPr bwMode="auto">
        <a:xfrm>
          <a:off x="0" y="304133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139</xdr:row>
      <xdr:rowOff>0</xdr:rowOff>
    </xdr:from>
    <xdr:ext cx="85725" cy="152400"/>
    <xdr:sp macro="" textlink="">
      <xdr:nvSpPr>
        <xdr:cNvPr id="3154" name="Text Box 4"/>
        <xdr:cNvSpPr txBox="1">
          <a:spLocks noChangeArrowheads="1"/>
        </xdr:cNvSpPr>
      </xdr:nvSpPr>
      <xdr:spPr bwMode="auto">
        <a:xfrm>
          <a:off x="3829050" y="304133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139</xdr:row>
      <xdr:rowOff>0</xdr:rowOff>
    </xdr:from>
    <xdr:ext cx="85725" cy="152400"/>
    <xdr:sp macro="" textlink="">
      <xdr:nvSpPr>
        <xdr:cNvPr id="3155" name="Text Box 6"/>
        <xdr:cNvSpPr txBox="1">
          <a:spLocks noChangeArrowheads="1"/>
        </xdr:cNvSpPr>
      </xdr:nvSpPr>
      <xdr:spPr bwMode="auto">
        <a:xfrm>
          <a:off x="3829050" y="304133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14300"/>
    <xdr:sp macro="" textlink="">
      <xdr:nvSpPr>
        <xdr:cNvPr id="3156" name="Text Box 4"/>
        <xdr:cNvSpPr txBox="1">
          <a:spLocks noChangeArrowheads="1"/>
        </xdr:cNvSpPr>
      </xdr:nvSpPr>
      <xdr:spPr bwMode="auto">
        <a:xfrm>
          <a:off x="1209675" y="304133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14300"/>
    <xdr:sp macro="" textlink="">
      <xdr:nvSpPr>
        <xdr:cNvPr id="3157" name="Text Box 6"/>
        <xdr:cNvSpPr txBox="1">
          <a:spLocks noChangeArrowheads="1"/>
        </xdr:cNvSpPr>
      </xdr:nvSpPr>
      <xdr:spPr bwMode="auto">
        <a:xfrm>
          <a:off x="1209675" y="304133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816348"/>
    <xdr:sp macro="" textlink="">
      <xdr:nvSpPr>
        <xdr:cNvPr id="3158" name="Text Box 4"/>
        <xdr:cNvSpPr txBox="1">
          <a:spLocks noChangeArrowheads="1"/>
        </xdr:cNvSpPr>
      </xdr:nvSpPr>
      <xdr:spPr bwMode="auto">
        <a:xfrm>
          <a:off x="1209675" y="304133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816348"/>
    <xdr:sp macro="" textlink="">
      <xdr:nvSpPr>
        <xdr:cNvPr id="3159" name="Text Box 6"/>
        <xdr:cNvSpPr txBox="1">
          <a:spLocks noChangeArrowheads="1"/>
        </xdr:cNvSpPr>
      </xdr:nvSpPr>
      <xdr:spPr bwMode="auto">
        <a:xfrm>
          <a:off x="1209675" y="304133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3160" name="Text Box 6"/>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16373"/>
    <xdr:sp macro="" textlink="">
      <xdr:nvSpPr>
        <xdr:cNvPr id="3161" name="Text Box 4"/>
        <xdr:cNvSpPr txBox="1">
          <a:spLocks noChangeArrowheads="1"/>
        </xdr:cNvSpPr>
      </xdr:nvSpPr>
      <xdr:spPr bwMode="auto">
        <a:xfrm>
          <a:off x="1209675" y="304133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16373"/>
    <xdr:sp macro="" textlink="">
      <xdr:nvSpPr>
        <xdr:cNvPr id="3162" name="Text Box 6"/>
        <xdr:cNvSpPr txBox="1">
          <a:spLocks noChangeArrowheads="1"/>
        </xdr:cNvSpPr>
      </xdr:nvSpPr>
      <xdr:spPr bwMode="auto">
        <a:xfrm>
          <a:off x="1209675" y="304133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3163" name="Text Box 4"/>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3164" name="Text Box 6"/>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5153"/>
    <xdr:sp macro="" textlink="">
      <xdr:nvSpPr>
        <xdr:cNvPr id="3165" name="Text Box 4"/>
        <xdr:cNvSpPr txBox="1">
          <a:spLocks noChangeArrowheads="1"/>
        </xdr:cNvSpPr>
      </xdr:nvSpPr>
      <xdr:spPr bwMode="auto">
        <a:xfrm>
          <a:off x="260032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5153"/>
    <xdr:sp macro="" textlink="">
      <xdr:nvSpPr>
        <xdr:cNvPr id="3166" name="Text Box 6"/>
        <xdr:cNvSpPr txBox="1">
          <a:spLocks noChangeArrowheads="1"/>
        </xdr:cNvSpPr>
      </xdr:nvSpPr>
      <xdr:spPr bwMode="auto">
        <a:xfrm>
          <a:off x="260032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3167" name="Text Box 4"/>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5153"/>
    <xdr:sp macro="" textlink="">
      <xdr:nvSpPr>
        <xdr:cNvPr id="3168" name="Text Box 6"/>
        <xdr:cNvSpPr txBox="1">
          <a:spLocks noChangeArrowheads="1"/>
        </xdr:cNvSpPr>
      </xdr:nvSpPr>
      <xdr:spPr bwMode="auto">
        <a:xfrm>
          <a:off x="1209675"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85725" cy="675153"/>
    <xdr:sp macro="" textlink="">
      <xdr:nvSpPr>
        <xdr:cNvPr id="3169" name="Text Box 4"/>
        <xdr:cNvSpPr txBox="1">
          <a:spLocks noChangeArrowheads="1"/>
        </xdr:cNvSpPr>
      </xdr:nvSpPr>
      <xdr:spPr bwMode="auto">
        <a:xfrm>
          <a:off x="0"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85725" cy="675153"/>
    <xdr:sp macro="" textlink="">
      <xdr:nvSpPr>
        <xdr:cNvPr id="3170" name="Text Box 6"/>
        <xdr:cNvSpPr txBox="1">
          <a:spLocks noChangeArrowheads="1"/>
        </xdr:cNvSpPr>
      </xdr:nvSpPr>
      <xdr:spPr bwMode="auto">
        <a:xfrm>
          <a:off x="0" y="304133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139</xdr:row>
      <xdr:rowOff>0</xdr:rowOff>
    </xdr:from>
    <xdr:ext cx="85725" cy="152400"/>
    <xdr:sp macro="" textlink="">
      <xdr:nvSpPr>
        <xdr:cNvPr id="3171" name="Text Box 4"/>
        <xdr:cNvSpPr txBox="1">
          <a:spLocks noChangeArrowheads="1"/>
        </xdr:cNvSpPr>
      </xdr:nvSpPr>
      <xdr:spPr bwMode="auto">
        <a:xfrm>
          <a:off x="3829050" y="304133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139</xdr:row>
      <xdr:rowOff>0</xdr:rowOff>
    </xdr:from>
    <xdr:ext cx="85725" cy="152400"/>
    <xdr:sp macro="" textlink="">
      <xdr:nvSpPr>
        <xdr:cNvPr id="3172" name="Text Box 6"/>
        <xdr:cNvSpPr txBox="1">
          <a:spLocks noChangeArrowheads="1"/>
        </xdr:cNvSpPr>
      </xdr:nvSpPr>
      <xdr:spPr bwMode="auto">
        <a:xfrm>
          <a:off x="3829050" y="304133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123</xdr:row>
      <xdr:rowOff>428625</xdr:rowOff>
    </xdr:from>
    <xdr:ext cx="85725" cy="150329"/>
    <xdr:sp macro="" textlink="">
      <xdr:nvSpPr>
        <xdr:cNvPr id="3173" name="Text Box 4"/>
        <xdr:cNvSpPr txBox="1">
          <a:spLocks noChangeArrowheads="1"/>
        </xdr:cNvSpPr>
      </xdr:nvSpPr>
      <xdr:spPr bwMode="auto">
        <a:xfrm>
          <a:off x="314325" y="271748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14300"/>
    <xdr:sp macro="" textlink="">
      <xdr:nvSpPr>
        <xdr:cNvPr id="3174" name="Text Box 4"/>
        <xdr:cNvSpPr txBox="1">
          <a:spLocks noChangeArrowheads="1"/>
        </xdr:cNvSpPr>
      </xdr:nvSpPr>
      <xdr:spPr bwMode="auto">
        <a:xfrm>
          <a:off x="1209675" y="290036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14300"/>
    <xdr:sp macro="" textlink="">
      <xdr:nvSpPr>
        <xdr:cNvPr id="3175" name="Text Box 6"/>
        <xdr:cNvSpPr txBox="1">
          <a:spLocks noChangeArrowheads="1"/>
        </xdr:cNvSpPr>
      </xdr:nvSpPr>
      <xdr:spPr bwMode="auto">
        <a:xfrm>
          <a:off x="1209675" y="290036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134</xdr:row>
      <xdr:rowOff>47625</xdr:rowOff>
    </xdr:from>
    <xdr:ext cx="85725" cy="819150"/>
    <xdr:sp macro="" textlink="">
      <xdr:nvSpPr>
        <xdr:cNvPr id="3176" name="Text Box 4"/>
        <xdr:cNvSpPr txBox="1">
          <a:spLocks noChangeArrowheads="1"/>
        </xdr:cNvSpPr>
      </xdr:nvSpPr>
      <xdr:spPr bwMode="auto">
        <a:xfrm>
          <a:off x="1800225" y="290512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819150"/>
    <xdr:sp macro="" textlink="">
      <xdr:nvSpPr>
        <xdr:cNvPr id="3177" name="Text Box 6"/>
        <xdr:cNvSpPr txBox="1">
          <a:spLocks noChangeArrowheads="1"/>
        </xdr:cNvSpPr>
      </xdr:nvSpPr>
      <xdr:spPr bwMode="auto">
        <a:xfrm>
          <a:off x="1209675" y="290036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78" name="Text Box 6"/>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019175"/>
    <xdr:sp macro="" textlink="">
      <xdr:nvSpPr>
        <xdr:cNvPr id="3179" name="Text Box 4"/>
        <xdr:cNvSpPr txBox="1">
          <a:spLocks noChangeArrowheads="1"/>
        </xdr:cNvSpPr>
      </xdr:nvSpPr>
      <xdr:spPr bwMode="auto">
        <a:xfrm>
          <a:off x="1209675" y="290036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1019175"/>
    <xdr:sp macro="" textlink="">
      <xdr:nvSpPr>
        <xdr:cNvPr id="3180" name="Text Box 6"/>
        <xdr:cNvSpPr txBox="1">
          <a:spLocks noChangeArrowheads="1"/>
        </xdr:cNvSpPr>
      </xdr:nvSpPr>
      <xdr:spPr bwMode="auto">
        <a:xfrm>
          <a:off x="1209675" y="290036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81" name="Text Box 4"/>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82" name="Text Box 6"/>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134</xdr:row>
      <xdr:rowOff>0</xdr:rowOff>
    </xdr:from>
    <xdr:ext cx="85725" cy="676274"/>
    <xdr:sp macro="" textlink="">
      <xdr:nvSpPr>
        <xdr:cNvPr id="3183" name="Text Box 4"/>
        <xdr:cNvSpPr txBox="1">
          <a:spLocks noChangeArrowheads="1"/>
        </xdr:cNvSpPr>
      </xdr:nvSpPr>
      <xdr:spPr bwMode="auto">
        <a:xfrm>
          <a:off x="260032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135</xdr:row>
      <xdr:rowOff>85725</xdr:rowOff>
    </xdr:from>
    <xdr:ext cx="85725" cy="676274"/>
    <xdr:sp macro="" textlink="">
      <xdr:nvSpPr>
        <xdr:cNvPr id="3184" name="Text Box 6"/>
        <xdr:cNvSpPr txBox="1">
          <a:spLocks noChangeArrowheads="1"/>
        </xdr:cNvSpPr>
      </xdr:nvSpPr>
      <xdr:spPr bwMode="auto">
        <a:xfrm>
          <a:off x="2609850" y="292893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134</xdr:row>
      <xdr:rowOff>0</xdr:rowOff>
    </xdr:from>
    <xdr:ext cx="85725" cy="676274"/>
    <xdr:sp macro="" textlink="">
      <xdr:nvSpPr>
        <xdr:cNvPr id="3185" name="Text Box 4"/>
        <xdr:cNvSpPr txBox="1">
          <a:spLocks noChangeArrowheads="1"/>
        </xdr:cNvSpPr>
      </xdr:nvSpPr>
      <xdr:spPr bwMode="auto">
        <a:xfrm>
          <a:off x="1209675" y="29003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14300"/>
    <xdr:sp macro="" textlink="">
      <xdr:nvSpPr>
        <xdr:cNvPr id="3187" name="Text Box 4"/>
        <xdr:cNvSpPr txBox="1">
          <a:spLocks noChangeArrowheads="1"/>
        </xdr:cNvSpPr>
      </xdr:nvSpPr>
      <xdr:spPr bwMode="auto">
        <a:xfrm>
          <a:off x="1209675" y="304133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14300"/>
    <xdr:sp macro="" textlink="">
      <xdr:nvSpPr>
        <xdr:cNvPr id="3188" name="Text Box 6"/>
        <xdr:cNvSpPr txBox="1">
          <a:spLocks noChangeArrowheads="1"/>
        </xdr:cNvSpPr>
      </xdr:nvSpPr>
      <xdr:spPr bwMode="auto">
        <a:xfrm>
          <a:off x="1209675" y="304133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139</xdr:row>
      <xdr:rowOff>47625</xdr:rowOff>
    </xdr:from>
    <xdr:ext cx="85725" cy="819150"/>
    <xdr:sp macro="" textlink="">
      <xdr:nvSpPr>
        <xdr:cNvPr id="3189" name="Text Box 4"/>
        <xdr:cNvSpPr txBox="1">
          <a:spLocks noChangeArrowheads="1"/>
        </xdr:cNvSpPr>
      </xdr:nvSpPr>
      <xdr:spPr bwMode="auto">
        <a:xfrm>
          <a:off x="1800225" y="304609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819150"/>
    <xdr:sp macro="" textlink="">
      <xdr:nvSpPr>
        <xdr:cNvPr id="3190" name="Text Box 6"/>
        <xdr:cNvSpPr txBox="1">
          <a:spLocks noChangeArrowheads="1"/>
        </xdr:cNvSpPr>
      </xdr:nvSpPr>
      <xdr:spPr bwMode="auto">
        <a:xfrm>
          <a:off x="1209675" y="304133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274"/>
    <xdr:sp macro="" textlink="">
      <xdr:nvSpPr>
        <xdr:cNvPr id="3191" name="Text Box 6"/>
        <xdr:cNvSpPr txBox="1">
          <a:spLocks noChangeArrowheads="1"/>
        </xdr:cNvSpPr>
      </xdr:nvSpPr>
      <xdr:spPr bwMode="auto">
        <a:xfrm>
          <a:off x="1209675" y="304133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19175"/>
    <xdr:sp macro="" textlink="">
      <xdr:nvSpPr>
        <xdr:cNvPr id="3192" name="Text Box 4"/>
        <xdr:cNvSpPr txBox="1">
          <a:spLocks noChangeArrowheads="1"/>
        </xdr:cNvSpPr>
      </xdr:nvSpPr>
      <xdr:spPr bwMode="auto">
        <a:xfrm>
          <a:off x="1209675" y="304133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1019175"/>
    <xdr:sp macro="" textlink="">
      <xdr:nvSpPr>
        <xdr:cNvPr id="3193" name="Text Box 6"/>
        <xdr:cNvSpPr txBox="1">
          <a:spLocks noChangeArrowheads="1"/>
        </xdr:cNvSpPr>
      </xdr:nvSpPr>
      <xdr:spPr bwMode="auto">
        <a:xfrm>
          <a:off x="1209675" y="304133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274"/>
    <xdr:sp macro="" textlink="">
      <xdr:nvSpPr>
        <xdr:cNvPr id="3194" name="Text Box 4"/>
        <xdr:cNvSpPr txBox="1">
          <a:spLocks noChangeArrowheads="1"/>
        </xdr:cNvSpPr>
      </xdr:nvSpPr>
      <xdr:spPr bwMode="auto">
        <a:xfrm>
          <a:off x="1209675" y="304133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274"/>
    <xdr:sp macro="" textlink="">
      <xdr:nvSpPr>
        <xdr:cNvPr id="3195" name="Text Box 6"/>
        <xdr:cNvSpPr txBox="1">
          <a:spLocks noChangeArrowheads="1"/>
        </xdr:cNvSpPr>
      </xdr:nvSpPr>
      <xdr:spPr bwMode="auto">
        <a:xfrm>
          <a:off x="1209675" y="304133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6274"/>
    <xdr:sp macro="" textlink="">
      <xdr:nvSpPr>
        <xdr:cNvPr id="3196" name="Text Box 4"/>
        <xdr:cNvSpPr txBox="1">
          <a:spLocks noChangeArrowheads="1"/>
        </xdr:cNvSpPr>
      </xdr:nvSpPr>
      <xdr:spPr bwMode="auto">
        <a:xfrm>
          <a:off x="2600325" y="304133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139</xdr:row>
      <xdr:rowOff>0</xdr:rowOff>
    </xdr:from>
    <xdr:ext cx="85725" cy="676274"/>
    <xdr:sp macro="" textlink="">
      <xdr:nvSpPr>
        <xdr:cNvPr id="3197" name="Text Box 6"/>
        <xdr:cNvSpPr txBox="1">
          <a:spLocks noChangeArrowheads="1"/>
        </xdr:cNvSpPr>
      </xdr:nvSpPr>
      <xdr:spPr bwMode="auto">
        <a:xfrm>
          <a:off x="2600325" y="304133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139</xdr:row>
      <xdr:rowOff>0</xdr:rowOff>
    </xdr:from>
    <xdr:ext cx="85725" cy="676274"/>
    <xdr:sp macro="" textlink="">
      <xdr:nvSpPr>
        <xdr:cNvPr id="3198" name="Text Box 4"/>
        <xdr:cNvSpPr txBox="1">
          <a:spLocks noChangeArrowheads="1"/>
        </xdr:cNvSpPr>
      </xdr:nvSpPr>
      <xdr:spPr bwMode="auto">
        <a:xfrm>
          <a:off x="1209675" y="304133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933450</xdr:colOff>
      <xdr:row>139</xdr:row>
      <xdr:rowOff>180975</xdr:rowOff>
    </xdr:from>
    <xdr:ext cx="85725" cy="676274"/>
    <xdr:sp macro="" textlink="">
      <xdr:nvSpPr>
        <xdr:cNvPr id="3199" name="Text Box 6"/>
        <xdr:cNvSpPr txBox="1">
          <a:spLocks noChangeArrowheads="1"/>
        </xdr:cNvSpPr>
      </xdr:nvSpPr>
      <xdr:spPr bwMode="auto">
        <a:xfrm>
          <a:off x="2143125" y="305657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14300"/>
    <xdr:sp macro="" textlink="">
      <xdr:nvSpPr>
        <xdr:cNvPr id="3200" name="Text Box 4"/>
        <xdr:cNvSpPr txBox="1">
          <a:spLocks noChangeArrowheads="1"/>
        </xdr:cNvSpPr>
      </xdr:nvSpPr>
      <xdr:spPr bwMode="auto">
        <a:xfrm>
          <a:off x="1209675" y="356044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14300"/>
    <xdr:sp macro="" textlink="">
      <xdr:nvSpPr>
        <xdr:cNvPr id="3201" name="Text Box 6"/>
        <xdr:cNvSpPr txBox="1">
          <a:spLocks noChangeArrowheads="1"/>
        </xdr:cNvSpPr>
      </xdr:nvSpPr>
      <xdr:spPr bwMode="auto">
        <a:xfrm>
          <a:off x="1209675" y="356044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3202" name="Text Box 4"/>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3203" name="Text Box 6"/>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3204" name="Text Box 4"/>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3205" name="Text Box 6"/>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3206" name="Text Box 4"/>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3207" name="Text Box 6"/>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167</xdr:row>
      <xdr:rowOff>0</xdr:rowOff>
    </xdr:from>
    <xdr:ext cx="85725" cy="114300"/>
    <xdr:sp macro="" textlink="">
      <xdr:nvSpPr>
        <xdr:cNvPr id="3208" name="Text Box 4"/>
        <xdr:cNvSpPr txBox="1">
          <a:spLocks noChangeArrowheads="1"/>
        </xdr:cNvSpPr>
      </xdr:nvSpPr>
      <xdr:spPr bwMode="auto">
        <a:xfrm>
          <a:off x="260032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167</xdr:row>
      <xdr:rowOff>0</xdr:rowOff>
    </xdr:from>
    <xdr:ext cx="85725" cy="114300"/>
    <xdr:sp macro="" textlink="">
      <xdr:nvSpPr>
        <xdr:cNvPr id="3209" name="Text Box 6"/>
        <xdr:cNvSpPr txBox="1">
          <a:spLocks noChangeArrowheads="1"/>
        </xdr:cNvSpPr>
      </xdr:nvSpPr>
      <xdr:spPr bwMode="auto">
        <a:xfrm>
          <a:off x="260032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3210" name="Text Box 4"/>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167</xdr:row>
      <xdr:rowOff>0</xdr:rowOff>
    </xdr:from>
    <xdr:ext cx="85725" cy="114300"/>
    <xdr:sp macro="" textlink="">
      <xdr:nvSpPr>
        <xdr:cNvPr id="3211" name="Text Box 6"/>
        <xdr:cNvSpPr txBox="1">
          <a:spLocks noChangeArrowheads="1"/>
        </xdr:cNvSpPr>
      </xdr:nvSpPr>
      <xdr:spPr bwMode="auto">
        <a:xfrm>
          <a:off x="1209675"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167</xdr:row>
      <xdr:rowOff>0</xdr:rowOff>
    </xdr:from>
    <xdr:ext cx="85725" cy="114300"/>
    <xdr:sp macro="" textlink="">
      <xdr:nvSpPr>
        <xdr:cNvPr id="3212" name="Text Box 4"/>
        <xdr:cNvSpPr txBox="1">
          <a:spLocks noChangeArrowheads="1"/>
        </xdr:cNvSpPr>
      </xdr:nvSpPr>
      <xdr:spPr bwMode="auto">
        <a:xfrm>
          <a:off x="0"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167</xdr:row>
      <xdr:rowOff>0</xdr:rowOff>
    </xdr:from>
    <xdr:ext cx="85725" cy="114300"/>
    <xdr:sp macro="" textlink="">
      <xdr:nvSpPr>
        <xdr:cNvPr id="3213" name="Text Box 6"/>
        <xdr:cNvSpPr txBox="1">
          <a:spLocks noChangeArrowheads="1"/>
        </xdr:cNvSpPr>
      </xdr:nvSpPr>
      <xdr:spPr bwMode="auto">
        <a:xfrm>
          <a:off x="0"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167</xdr:row>
      <xdr:rowOff>0</xdr:rowOff>
    </xdr:from>
    <xdr:ext cx="85725" cy="114300"/>
    <xdr:sp macro="" textlink="">
      <xdr:nvSpPr>
        <xdr:cNvPr id="3214" name="Text Box 6"/>
        <xdr:cNvSpPr txBox="1">
          <a:spLocks noChangeArrowheads="1"/>
        </xdr:cNvSpPr>
      </xdr:nvSpPr>
      <xdr:spPr bwMode="auto">
        <a:xfrm>
          <a:off x="3829050" y="367950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819150"/>
    <xdr:sp macro="" textlink="">
      <xdr:nvSpPr>
        <xdr:cNvPr id="3215" name="Text Box 4"/>
        <xdr:cNvSpPr txBox="1">
          <a:spLocks noChangeArrowheads="1"/>
        </xdr:cNvSpPr>
      </xdr:nvSpPr>
      <xdr:spPr bwMode="auto">
        <a:xfrm>
          <a:off x="1209675" y="356044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819150"/>
    <xdr:sp macro="" textlink="">
      <xdr:nvSpPr>
        <xdr:cNvPr id="3216" name="Text Box 6"/>
        <xdr:cNvSpPr txBox="1">
          <a:spLocks noChangeArrowheads="1"/>
        </xdr:cNvSpPr>
      </xdr:nvSpPr>
      <xdr:spPr bwMode="auto">
        <a:xfrm>
          <a:off x="1209675" y="356044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17" name="Text Box 6"/>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019175"/>
    <xdr:sp macro="" textlink="">
      <xdr:nvSpPr>
        <xdr:cNvPr id="3218" name="Text Box 4"/>
        <xdr:cNvSpPr txBox="1">
          <a:spLocks noChangeArrowheads="1"/>
        </xdr:cNvSpPr>
      </xdr:nvSpPr>
      <xdr:spPr bwMode="auto">
        <a:xfrm>
          <a:off x="1209675" y="356044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019175"/>
    <xdr:sp macro="" textlink="">
      <xdr:nvSpPr>
        <xdr:cNvPr id="3219" name="Text Box 6"/>
        <xdr:cNvSpPr txBox="1">
          <a:spLocks noChangeArrowheads="1"/>
        </xdr:cNvSpPr>
      </xdr:nvSpPr>
      <xdr:spPr bwMode="auto">
        <a:xfrm>
          <a:off x="1209675" y="356044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20" name="Text Box 4"/>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21" name="Text Box 6"/>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163</xdr:row>
      <xdr:rowOff>0</xdr:rowOff>
    </xdr:from>
    <xdr:ext cx="85725" cy="676274"/>
    <xdr:sp macro="" textlink="">
      <xdr:nvSpPr>
        <xdr:cNvPr id="3222" name="Text Box 4"/>
        <xdr:cNvSpPr txBox="1">
          <a:spLocks noChangeArrowheads="1"/>
        </xdr:cNvSpPr>
      </xdr:nvSpPr>
      <xdr:spPr bwMode="auto">
        <a:xfrm>
          <a:off x="260032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163</xdr:row>
      <xdr:rowOff>0</xdr:rowOff>
    </xdr:from>
    <xdr:ext cx="85725" cy="676274"/>
    <xdr:sp macro="" textlink="">
      <xdr:nvSpPr>
        <xdr:cNvPr id="3223" name="Text Box 6"/>
        <xdr:cNvSpPr txBox="1">
          <a:spLocks noChangeArrowheads="1"/>
        </xdr:cNvSpPr>
      </xdr:nvSpPr>
      <xdr:spPr bwMode="auto">
        <a:xfrm>
          <a:off x="260032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24" name="Text Box 4"/>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25" name="Text Box 6"/>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163</xdr:row>
      <xdr:rowOff>0</xdr:rowOff>
    </xdr:from>
    <xdr:ext cx="85725" cy="676274"/>
    <xdr:sp macro="" textlink="">
      <xdr:nvSpPr>
        <xdr:cNvPr id="3226" name="Text Box 4"/>
        <xdr:cNvSpPr txBox="1">
          <a:spLocks noChangeArrowheads="1"/>
        </xdr:cNvSpPr>
      </xdr:nvSpPr>
      <xdr:spPr bwMode="auto">
        <a:xfrm>
          <a:off x="0"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163</xdr:row>
      <xdr:rowOff>0</xdr:rowOff>
    </xdr:from>
    <xdr:ext cx="85725" cy="676274"/>
    <xdr:sp macro="" textlink="">
      <xdr:nvSpPr>
        <xdr:cNvPr id="3227" name="Text Box 6"/>
        <xdr:cNvSpPr txBox="1">
          <a:spLocks noChangeArrowheads="1"/>
        </xdr:cNvSpPr>
      </xdr:nvSpPr>
      <xdr:spPr bwMode="auto">
        <a:xfrm>
          <a:off x="0"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152</xdr:row>
      <xdr:rowOff>428625</xdr:rowOff>
    </xdr:from>
    <xdr:ext cx="85725" cy="150329"/>
    <xdr:sp macro="" textlink="">
      <xdr:nvSpPr>
        <xdr:cNvPr id="3228" name="Text Box 4"/>
        <xdr:cNvSpPr txBox="1">
          <a:spLocks noChangeArrowheads="1"/>
        </xdr:cNvSpPr>
      </xdr:nvSpPr>
      <xdr:spPr bwMode="auto">
        <a:xfrm>
          <a:off x="314325" y="337756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163</xdr:row>
      <xdr:rowOff>0</xdr:rowOff>
    </xdr:from>
    <xdr:ext cx="85725" cy="152400"/>
    <xdr:sp macro="" textlink="">
      <xdr:nvSpPr>
        <xdr:cNvPr id="3229" name="Text Box 4"/>
        <xdr:cNvSpPr txBox="1">
          <a:spLocks noChangeArrowheads="1"/>
        </xdr:cNvSpPr>
      </xdr:nvSpPr>
      <xdr:spPr bwMode="auto">
        <a:xfrm>
          <a:off x="3829050" y="356044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163</xdr:row>
      <xdr:rowOff>0</xdr:rowOff>
    </xdr:from>
    <xdr:ext cx="85725" cy="152400"/>
    <xdr:sp macro="" textlink="">
      <xdr:nvSpPr>
        <xdr:cNvPr id="3230" name="Text Box 6"/>
        <xdr:cNvSpPr txBox="1">
          <a:spLocks noChangeArrowheads="1"/>
        </xdr:cNvSpPr>
      </xdr:nvSpPr>
      <xdr:spPr bwMode="auto">
        <a:xfrm>
          <a:off x="3829050" y="356044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7957"/>
    <xdr:sp macro="" textlink="">
      <xdr:nvSpPr>
        <xdr:cNvPr id="3231" name="Text Box 6"/>
        <xdr:cNvSpPr txBox="1">
          <a:spLocks noChangeArrowheads="1"/>
        </xdr:cNvSpPr>
      </xdr:nvSpPr>
      <xdr:spPr bwMode="auto">
        <a:xfrm>
          <a:off x="1209675"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24218"/>
    <xdr:sp macro="" textlink="">
      <xdr:nvSpPr>
        <xdr:cNvPr id="3232" name="Text Box 4"/>
        <xdr:cNvSpPr txBox="1">
          <a:spLocks noChangeArrowheads="1"/>
        </xdr:cNvSpPr>
      </xdr:nvSpPr>
      <xdr:spPr bwMode="auto">
        <a:xfrm>
          <a:off x="1209675" y="37014150"/>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24218"/>
    <xdr:sp macro="" textlink="">
      <xdr:nvSpPr>
        <xdr:cNvPr id="3233" name="Text Box 6"/>
        <xdr:cNvSpPr txBox="1">
          <a:spLocks noChangeArrowheads="1"/>
        </xdr:cNvSpPr>
      </xdr:nvSpPr>
      <xdr:spPr bwMode="auto">
        <a:xfrm>
          <a:off x="1209675" y="37014150"/>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7957"/>
    <xdr:sp macro="" textlink="">
      <xdr:nvSpPr>
        <xdr:cNvPr id="3234" name="Text Box 4"/>
        <xdr:cNvSpPr txBox="1">
          <a:spLocks noChangeArrowheads="1"/>
        </xdr:cNvSpPr>
      </xdr:nvSpPr>
      <xdr:spPr bwMode="auto">
        <a:xfrm>
          <a:off x="1209675"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7957"/>
    <xdr:sp macro="" textlink="">
      <xdr:nvSpPr>
        <xdr:cNvPr id="3235" name="Text Box 6"/>
        <xdr:cNvSpPr txBox="1">
          <a:spLocks noChangeArrowheads="1"/>
        </xdr:cNvSpPr>
      </xdr:nvSpPr>
      <xdr:spPr bwMode="auto">
        <a:xfrm>
          <a:off x="1209675"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7957"/>
    <xdr:sp macro="" textlink="">
      <xdr:nvSpPr>
        <xdr:cNvPr id="3236" name="Text Box 4"/>
        <xdr:cNvSpPr txBox="1">
          <a:spLocks noChangeArrowheads="1"/>
        </xdr:cNvSpPr>
      </xdr:nvSpPr>
      <xdr:spPr bwMode="auto">
        <a:xfrm>
          <a:off x="2600325"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7957"/>
    <xdr:sp macro="" textlink="">
      <xdr:nvSpPr>
        <xdr:cNvPr id="3237" name="Text Box 6"/>
        <xdr:cNvSpPr txBox="1">
          <a:spLocks noChangeArrowheads="1"/>
        </xdr:cNvSpPr>
      </xdr:nvSpPr>
      <xdr:spPr bwMode="auto">
        <a:xfrm>
          <a:off x="2600325"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7957"/>
    <xdr:sp macro="" textlink="">
      <xdr:nvSpPr>
        <xdr:cNvPr id="3238" name="Text Box 4"/>
        <xdr:cNvSpPr txBox="1">
          <a:spLocks noChangeArrowheads="1"/>
        </xdr:cNvSpPr>
      </xdr:nvSpPr>
      <xdr:spPr bwMode="auto">
        <a:xfrm>
          <a:off x="1209675"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7957"/>
    <xdr:sp macro="" textlink="">
      <xdr:nvSpPr>
        <xdr:cNvPr id="3239" name="Text Box 6"/>
        <xdr:cNvSpPr txBox="1">
          <a:spLocks noChangeArrowheads="1"/>
        </xdr:cNvSpPr>
      </xdr:nvSpPr>
      <xdr:spPr bwMode="auto">
        <a:xfrm>
          <a:off x="1209675"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168</xdr:row>
      <xdr:rowOff>0</xdr:rowOff>
    </xdr:from>
    <xdr:ext cx="85725" cy="677957"/>
    <xdr:sp macro="" textlink="">
      <xdr:nvSpPr>
        <xdr:cNvPr id="3240" name="Text Box 4"/>
        <xdr:cNvSpPr txBox="1">
          <a:spLocks noChangeArrowheads="1"/>
        </xdr:cNvSpPr>
      </xdr:nvSpPr>
      <xdr:spPr bwMode="auto">
        <a:xfrm>
          <a:off x="0"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168</xdr:row>
      <xdr:rowOff>0</xdr:rowOff>
    </xdr:from>
    <xdr:ext cx="85725" cy="677957"/>
    <xdr:sp macro="" textlink="">
      <xdr:nvSpPr>
        <xdr:cNvPr id="3241" name="Text Box 6"/>
        <xdr:cNvSpPr txBox="1">
          <a:spLocks noChangeArrowheads="1"/>
        </xdr:cNvSpPr>
      </xdr:nvSpPr>
      <xdr:spPr bwMode="auto">
        <a:xfrm>
          <a:off x="0" y="370141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168</xdr:row>
      <xdr:rowOff>0</xdr:rowOff>
    </xdr:from>
    <xdr:ext cx="85725" cy="152400"/>
    <xdr:sp macro="" textlink="">
      <xdr:nvSpPr>
        <xdr:cNvPr id="3242" name="Text Box 4"/>
        <xdr:cNvSpPr txBox="1">
          <a:spLocks noChangeArrowheads="1"/>
        </xdr:cNvSpPr>
      </xdr:nvSpPr>
      <xdr:spPr bwMode="auto">
        <a:xfrm>
          <a:off x="3829050" y="37014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168</xdr:row>
      <xdr:rowOff>0</xdr:rowOff>
    </xdr:from>
    <xdr:ext cx="85725" cy="152400"/>
    <xdr:sp macro="" textlink="">
      <xdr:nvSpPr>
        <xdr:cNvPr id="3243" name="Text Box 6"/>
        <xdr:cNvSpPr txBox="1">
          <a:spLocks noChangeArrowheads="1"/>
        </xdr:cNvSpPr>
      </xdr:nvSpPr>
      <xdr:spPr bwMode="auto">
        <a:xfrm>
          <a:off x="3829050" y="37014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14300"/>
    <xdr:sp macro="" textlink="">
      <xdr:nvSpPr>
        <xdr:cNvPr id="3244" name="Text Box 4"/>
        <xdr:cNvSpPr txBox="1">
          <a:spLocks noChangeArrowheads="1"/>
        </xdr:cNvSpPr>
      </xdr:nvSpPr>
      <xdr:spPr bwMode="auto">
        <a:xfrm>
          <a:off x="1209675" y="37014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14300"/>
    <xdr:sp macro="" textlink="">
      <xdr:nvSpPr>
        <xdr:cNvPr id="3245" name="Text Box 6"/>
        <xdr:cNvSpPr txBox="1">
          <a:spLocks noChangeArrowheads="1"/>
        </xdr:cNvSpPr>
      </xdr:nvSpPr>
      <xdr:spPr bwMode="auto">
        <a:xfrm>
          <a:off x="1209675" y="37014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816348"/>
    <xdr:sp macro="" textlink="">
      <xdr:nvSpPr>
        <xdr:cNvPr id="3246" name="Text Box 4"/>
        <xdr:cNvSpPr txBox="1">
          <a:spLocks noChangeArrowheads="1"/>
        </xdr:cNvSpPr>
      </xdr:nvSpPr>
      <xdr:spPr bwMode="auto">
        <a:xfrm>
          <a:off x="1209675" y="370141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816348"/>
    <xdr:sp macro="" textlink="">
      <xdr:nvSpPr>
        <xdr:cNvPr id="3247" name="Text Box 6"/>
        <xdr:cNvSpPr txBox="1">
          <a:spLocks noChangeArrowheads="1"/>
        </xdr:cNvSpPr>
      </xdr:nvSpPr>
      <xdr:spPr bwMode="auto">
        <a:xfrm>
          <a:off x="1209675" y="370141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3248" name="Text Box 6"/>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16373"/>
    <xdr:sp macro="" textlink="">
      <xdr:nvSpPr>
        <xdr:cNvPr id="3249" name="Text Box 4"/>
        <xdr:cNvSpPr txBox="1">
          <a:spLocks noChangeArrowheads="1"/>
        </xdr:cNvSpPr>
      </xdr:nvSpPr>
      <xdr:spPr bwMode="auto">
        <a:xfrm>
          <a:off x="1209675" y="370141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16373"/>
    <xdr:sp macro="" textlink="">
      <xdr:nvSpPr>
        <xdr:cNvPr id="3250" name="Text Box 6"/>
        <xdr:cNvSpPr txBox="1">
          <a:spLocks noChangeArrowheads="1"/>
        </xdr:cNvSpPr>
      </xdr:nvSpPr>
      <xdr:spPr bwMode="auto">
        <a:xfrm>
          <a:off x="1209675" y="370141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3251" name="Text Box 4"/>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3252" name="Text Box 6"/>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5153"/>
    <xdr:sp macro="" textlink="">
      <xdr:nvSpPr>
        <xdr:cNvPr id="3253" name="Text Box 4"/>
        <xdr:cNvSpPr txBox="1">
          <a:spLocks noChangeArrowheads="1"/>
        </xdr:cNvSpPr>
      </xdr:nvSpPr>
      <xdr:spPr bwMode="auto">
        <a:xfrm>
          <a:off x="260032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5153"/>
    <xdr:sp macro="" textlink="">
      <xdr:nvSpPr>
        <xdr:cNvPr id="3254" name="Text Box 6"/>
        <xdr:cNvSpPr txBox="1">
          <a:spLocks noChangeArrowheads="1"/>
        </xdr:cNvSpPr>
      </xdr:nvSpPr>
      <xdr:spPr bwMode="auto">
        <a:xfrm>
          <a:off x="260032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3255" name="Text Box 4"/>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5153"/>
    <xdr:sp macro="" textlink="">
      <xdr:nvSpPr>
        <xdr:cNvPr id="3256" name="Text Box 6"/>
        <xdr:cNvSpPr txBox="1">
          <a:spLocks noChangeArrowheads="1"/>
        </xdr:cNvSpPr>
      </xdr:nvSpPr>
      <xdr:spPr bwMode="auto">
        <a:xfrm>
          <a:off x="1209675"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168</xdr:row>
      <xdr:rowOff>0</xdr:rowOff>
    </xdr:from>
    <xdr:ext cx="85725" cy="675153"/>
    <xdr:sp macro="" textlink="">
      <xdr:nvSpPr>
        <xdr:cNvPr id="3257" name="Text Box 4"/>
        <xdr:cNvSpPr txBox="1">
          <a:spLocks noChangeArrowheads="1"/>
        </xdr:cNvSpPr>
      </xdr:nvSpPr>
      <xdr:spPr bwMode="auto">
        <a:xfrm>
          <a:off x="0"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168</xdr:row>
      <xdr:rowOff>0</xdr:rowOff>
    </xdr:from>
    <xdr:ext cx="85725" cy="675153"/>
    <xdr:sp macro="" textlink="">
      <xdr:nvSpPr>
        <xdr:cNvPr id="3258" name="Text Box 6"/>
        <xdr:cNvSpPr txBox="1">
          <a:spLocks noChangeArrowheads="1"/>
        </xdr:cNvSpPr>
      </xdr:nvSpPr>
      <xdr:spPr bwMode="auto">
        <a:xfrm>
          <a:off x="0" y="37014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168</xdr:row>
      <xdr:rowOff>0</xdr:rowOff>
    </xdr:from>
    <xdr:ext cx="85725" cy="152400"/>
    <xdr:sp macro="" textlink="">
      <xdr:nvSpPr>
        <xdr:cNvPr id="3259" name="Text Box 4"/>
        <xdr:cNvSpPr txBox="1">
          <a:spLocks noChangeArrowheads="1"/>
        </xdr:cNvSpPr>
      </xdr:nvSpPr>
      <xdr:spPr bwMode="auto">
        <a:xfrm>
          <a:off x="3829050" y="37014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168</xdr:row>
      <xdr:rowOff>0</xdr:rowOff>
    </xdr:from>
    <xdr:ext cx="85725" cy="152400"/>
    <xdr:sp macro="" textlink="">
      <xdr:nvSpPr>
        <xdr:cNvPr id="3260" name="Text Box 6"/>
        <xdr:cNvSpPr txBox="1">
          <a:spLocks noChangeArrowheads="1"/>
        </xdr:cNvSpPr>
      </xdr:nvSpPr>
      <xdr:spPr bwMode="auto">
        <a:xfrm>
          <a:off x="3829050" y="37014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152</xdr:row>
      <xdr:rowOff>428625</xdr:rowOff>
    </xdr:from>
    <xdr:ext cx="85725" cy="150329"/>
    <xdr:sp macro="" textlink="">
      <xdr:nvSpPr>
        <xdr:cNvPr id="3261" name="Text Box 4"/>
        <xdr:cNvSpPr txBox="1">
          <a:spLocks noChangeArrowheads="1"/>
        </xdr:cNvSpPr>
      </xdr:nvSpPr>
      <xdr:spPr bwMode="auto">
        <a:xfrm>
          <a:off x="314325" y="337756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14300"/>
    <xdr:sp macro="" textlink="">
      <xdr:nvSpPr>
        <xdr:cNvPr id="3262" name="Text Box 4"/>
        <xdr:cNvSpPr txBox="1">
          <a:spLocks noChangeArrowheads="1"/>
        </xdr:cNvSpPr>
      </xdr:nvSpPr>
      <xdr:spPr bwMode="auto">
        <a:xfrm>
          <a:off x="1209675" y="356044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14300"/>
    <xdr:sp macro="" textlink="">
      <xdr:nvSpPr>
        <xdr:cNvPr id="3263" name="Text Box 6"/>
        <xdr:cNvSpPr txBox="1">
          <a:spLocks noChangeArrowheads="1"/>
        </xdr:cNvSpPr>
      </xdr:nvSpPr>
      <xdr:spPr bwMode="auto">
        <a:xfrm>
          <a:off x="1209675" y="356044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163</xdr:row>
      <xdr:rowOff>47625</xdr:rowOff>
    </xdr:from>
    <xdr:ext cx="85725" cy="819150"/>
    <xdr:sp macro="" textlink="">
      <xdr:nvSpPr>
        <xdr:cNvPr id="3264" name="Text Box 4"/>
        <xdr:cNvSpPr txBox="1">
          <a:spLocks noChangeArrowheads="1"/>
        </xdr:cNvSpPr>
      </xdr:nvSpPr>
      <xdr:spPr bwMode="auto">
        <a:xfrm>
          <a:off x="1800225" y="356520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819150"/>
    <xdr:sp macro="" textlink="">
      <xdr:nvSpPr>
        <xdr:cNvPr id="3265" name="Text Box 6"/>
        <xdr:cNvSpPr txBox="1">
          <a:spLocks noChangeArrowheads="1"/>
        </xdr:cNvSpPr>
      </xdr:nvSpPr>
      <xdr:spPr bwMode="auto">
        <a:xfrm>
          <a:off x="1209675" y="356044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66" name="Text Box 6"/>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019175"/>
    <xdr:sp macro="" textlink="">
      <xdr:nvSpPr>
        <xdr:cNvPr id="3267" name="Text Box 4"/>
        <xdr:cNvSpPr txBox="1">
          <a:spLocks noChangeArrowheads="1"/>
        </xdr:cNvSpPr>
      </xdr:nvSpPr>
      <xdr:spPr bwMode="auto">
        <a:xfrm>
          <a:off x="1209675" y="356044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1019175"/>
    <xdr:sp macro="" textlink="">
      <xdr:nvSpPr>
        <xdr:cNvPr id="3268" name="Text Box 6"/>
        <xdr:cNvSpPr txBox="1">
          <a:spLocks noChangeArrowheads="1"/>
        </xdr:cNvSpPr>
      </xdr:nvSpPr>
      <xdr:spPr bwMode="auto">
        <a:xfrm>
          <a:off x="1209675" y="356044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69" name="Text Box 4"/>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70" name="Text Box 6"/>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163</xdr:row>
      <xdr:rowOff>0</xdr:rowOff>
    </xdr:from>
    <xdr:ext cx="85725" cy="676274"/>
    <xdr:sp macro="" textlink="">
      <xdr:nvSpPr>
        <xdr:cNvPr id="3271" name="Text Box 4"/>
        <xdr:cNvSpPr txBox="1">
          <a:spLocks noChangeArrowheads="1"/>
        </xdr:cNvSpPr>
      </xdr:nvSpPr>
      <xdr:spPr bwMode="auto">
        <a:xfrm>
          <a:off x="260032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163</xdr:row>
      <xdr:rowOff>0</xdr:rowOff>
    </xdr:from>
    <xdr:ext cx="85725" cy="676274"/>
    <xdr:sp macro="" textlink="">
      <xdr:nvSpPr>
        <xdr:cNvPr id="3272" name="Text Box 6"/>
        <xdr:cNvSpPr txBox="1">
          <a:spLocks noChangeArrowheads="1"/>
        </xdr:cNvSpPr>
      </xdr:nvSpPr>
      <xdr:spPr bwMode="auto">
        <a:xfrm>
          <a:off x="260032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163</xdr:row>
      <xdr:rowOff>0</xdr:rowOff>
    </xdr:from>
    <xdr:ext cx="85725" cy="676274"/>
    <xdr:sp macro="" textlink="">
      <xdr:nvSpPr>
        <xdr:cNvPr id="3273" name="Text Box 4"/>
        <xdr:cNvSpPr txBox="1">
          <a:spLocks noChangeArrowheads="1"/>
        </xdr:cNvSpPr>
      </xdr:nvSpPr>
      <xdr:spPr bwMode="auto">
        <a:xfrm>
          <a:off x="12096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163</xdr:row>
      <xdr:rowOff>0</xdr:rowOff>
    </xdr:from>
    <xdr:ext cx="85725" cy="676274"/>
    <xdr:sp macro="" textlink="">
      <xdr:nvSpPr>
        <xdr:cNvPr id="3274" name="Text Box 6"/>
        <xdr:cNvSpPr txBox="1">
          <a:spLocks noChangeArrowheads="1"/>
        </xdr:cNvSpPr>
      </xdr:nvSpPr>
      <xdr:spPr bwMode="auto">
        <a:xfrm>
          <a:off x="2124075" y="356044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14300"/>
    <xdr:sp macro="" textlink="">
      <xdr:nvSpPr>
        <xdr:cNvPr id="3275" name="Text Box 4"/>
        <xdr:cNvSpPr txBox="1">
          <a:spLocks noChangeArrowheads="1"/>
        </xdr:cNvSpPr>
      </xdr:nvSpPr>
      <xdr:spPr bwMode="auto">
        <a:xfrm>
          <a:off x="1209675" y="37014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14300"/>
    <xdr:sp macro="" textlink="">
      <xdr:nvSpPr>
        <xdr:cNvPr id="3276" name="Text Box 6"/>
        <xdr:cNvSpPr txBox="1">
          <a:spLocks noChangeArrowheads="1"/>
        </xdr:cNvSpPr>
      </xdr:nvSpPr>
      <xdr:spPr bwMode="auto">
        <a:xfrm>
          <a:off x="1209675" y="37014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168</xdr:row>
      <xdr:rowOff>47625</xdr:rowOff>
    </xdr:from>
    <xdr:ext cx="85725" cy="819150"/>
    <xdr:sp macro="" textlink="">
      <xdr:nvSpPr>
        <xdr:cNvPr id="3277" name="Text Box 4"/>
        <xdr:cNvSpPr txBox="1">
          <a:spLocks noChangeArrowheads="1"/>
        </xdr:cNvSpPr>
      </xdr:nvSpPr>
      <xdr:spPr bwMode="auto">
        <a:xfrm>
          <a:off x="1800225" y="370617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819150"/>
    <xdr:sp macro="" textlink="">
      <xdr:nvSpPr>
        <xdr:cNvPr id="3278" name="Text Box 6"/>
        <xdr:cNvSpPr txBox="1">
          <a:spLocks noChangeArrowheads="1"/>
        </xdr:cNvSpPr>
      </xdr:nvSpPr>
      <xdr:spPr bwMode="auto">
        <a:xfrm>
          <a:off x="1209675" y="370141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274"/>
    <xdr:sp macro="" textlink="">
      <xdr:nvSpPr>
        <xdr:cNvPr id="3279" name="Text Box 6"/>
        <xdr:cNvSpPr txBox="1">
          <a:spLocks noChangeArrowheads="1"/>
        </xdr:cNvSpPr>
      </xdr:nvSpPr>
      <xdr:spPr bwMode="auto">
        <a:xfrm>
          <a:off x="1209675" y="37014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19175"/>
    <xdr:sp macro="" textlink="">
      <xdr:nvSpPr>
        <xdr:cNvPr id="3280" name="Text Box 4"/>
        <xdr:cNvSpPr txBox="1">
          <a:spLocks noChangeArrowheads="1"/>
        </xdr:cNvSpPr>
      </xdr:nvSpPr>
      <xdr:spPr bwMode="auto">
        <a:xfrm>
          <a:off x="1209675" y="370141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1019175"/>
    <xdr:sp macro="" textlink="">
      <xdr:nvSpPr>
        <xdr:cNvPr id="3281" name="Text Box 6"/>
        <xdr:cNvSpPr txBox="1">
          <a:spLocks noChangeArrowheads="1"/>
        </xdr:cNvSpPr>
      </xdr:nvSpPr>
      <xdr:spPr bwMode="auto">
        <a:xfrm>
          <a:off x="1209675" y="370141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274"/>
    <xdr:sp macro="" textlink="">
      <xdr:nvSpPr>
        <xdr:cNvPr id="3282" name="Text Box 4"/>
        <xdr:cNvSpPr txBox="1">
          <a:spLocks noChangeArrowheads="1"/>
        </xdr:cNvSpPr>
      </xdr:nvSpPr>
      <xdr:spPr bwMode="auto">
        <a:xfrm>
          <a:off x="1209675" y="37014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274"/>
    <xdr:sp macro="" textlink="">
      <xdr:nvSpPr>
        <xdr:cNvPr id="3283" name="Text Box 6"/>
        <xdr:cNvSpPr txBox="1">
          <a:spLocks noChangeArrowheads="1"/>
        </xdr:cNvSpPr>
      </xdr:nvSpPr>
      <xdr:spPr bwMode="auto">
        <a:xfrm>
          <a:off x="1209675" y="37014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6274"/>
    <xdr:sp macro="" textlink="">
      <xdr:nvSpPr>
        <xdr:cNvPr id="3284" name="Text Box 4"/>
        <xdr:cNvSpPr txBox="1">
          <a:spLocks noChangeArrowheads="1"/>
        </xdr:cNvSpPr>
      </xdr:nvSpPr>
      <xdr:spPr bwMode="auto">
        <a:xfrm>
          <a:off x="2600325" y="37014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168</xdr:row>
      <xdr:rowOff>0</xdr:rowOff>
    </xdr:from>
    <xdr:ext cx="85725" cy="676274"/>
    <xdr:sp macro="" textlink="">
      <xdr:nvSpPr>
        <xdr:cNvPr id="3285" name="Text Box 6"/>
        <xdr:cNvSpPr txBox="1">
          <a:spLocks noChangeArrowheads="1"/>
        </xdr:cNvSpPr>
      </xdr:nvSpPr>
      <xdr:spPr bwMode="auto">
        <a:xfrm>
          <a:off x="2600325" y="37014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168</xdr:row>
      <xdr:rowOff>0</xdr:rowOff>
    </xdr:from>
    <xdr:ext cx="85725" cy="676274"/>
    <xdr:sp macro="" textlink="">
      <xdr:nvSpPr>
        <xdr:cNvPr id="3286" name="Text Box 4"/>
        <xdr:cNvSpPr txBox="1">
          <a:spLocks noChangeArrowheads="1"/>
        </xdr:cNvSpPr>
      </xdr:nvSpPr>
      <xdr:spPr bwMode="auto">
        <a:xfrm>
          <a:off x="1209675" y="37014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168</xdr:row>
      <xdr:rowOff>0</xdr:rowOff>
    </xdr:from>
    <xdr:ext cx="85725" cy="676274"/>
    <xdr:sp macro="" textlink="">
      <xdr:nvSpPr>
        <xdr:cNvPr id="3287" name="Text Box 6"/>
        <xdr:cNvSpPr txBox="1">
          <a:spLocks noChangeArrowheads="1"/>
        </xdr:cNvSpPr>
      </xdr:nvSpPr>
      <xdr:spPr bwMode="auto">
        <a:xfrm>
          <a:off x="2124075" y="37014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14300"/>
    <xdr:sp macro="" textlink="">
      <xdr:nvSpPr>
        <xdr:cNvPr id="3288" name="Text Box 4"/>
        <xdr:cNvSpPr txBox="1">
          <a:spLocks noChangeArrowheads="1"/>
        </xdr:cNvSpPr>
      </xdr:nvSpPr>
      <xdr:spPr bwMode="auto">
        <a:xfrm>
          <a:off x="1209675" y="422052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14300"/>
    <xdr:sp macro="" textlink="">
      <xdr:nvSpPr>
        <xdr:cNvPr id="3289" name="Text Box 6"/>
        <xdr:cNvSpPr txBox="1">
          <a:spLocks noChangeArrowheads="1"/>
        </xdr:cNvSpPr>
      </xdr:nvSpPr>
      <xdr:spPr bwMode="auto">
        <a:xfrm>
          <a:off x="1209675" y="422052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3290" name="Text Box 4"/>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3291" name="Text Box 6"/>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3292" name="Text Box 4"/>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3293" name="Text Box 6"/>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3294" name="Text Box 4"/>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3295" name="Text Box 6"/>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196</xdr:row>
      <xdr:rowOff>0</xdr:rowOff>
    </xdr:from>
    <xdr:ext cx="85725" cy="114300"/>
    <xdr:sp macro="" textlink="">
      <xdr:nvSpPr>
        <xdr:cNvPr id="3296" name="Text Box 4"/>
        <xdr:cNvSpPr txBox="1">
          <a:spLocks noChangeArrowheads="1"/>
        </xdr:cNvSpPr>
      </xdr:nvSpPr>
      <xdr:spPr bwMode="auto">
        <a:xfrm>
          <a:off x="260032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196</xdr:row>
      <xdr:rowOff>0</xdr:rowOff>
    </xdr:from>
    <xdr:ext cx="85725" cy="114300"/>
    <xdr:sp macro="" textlink="">
      <xdr:nvSpPr>
        <xdr:cNvPr id="3297" name="Text Box 6"/>
        <xdr:cNvSpPr txBox="1">
          <a:spLocks noChangeArrowheads="1"/>
        </xdr:cNvSpPr>
      </xdr:nvSpPr>
      <xdr:spPr bwMode="auto">
        <a:xfrm>
          <a:off x="260032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3298" name="Text Box 4"/>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196</xdr:row>
      <xdr:rowOff>0</xdr:rowOff>
    </xdr:from>
    <xdr:ext cx="85725" cy="114300"/>
    <xdr:sp macro="" textlink="">
      <xdr:nvSpPr>
        <xdr:cNvPr id="3299" name="Text Box 6"/>
        <xdr:cNvSpPr txBox="1">
          <a:spLocks noChangeArrowheads="1"/>
        </xdr:cNvSpPr>
      </xdr:nvSpPr>
      <xdr:spPr bwMode="auto">
        <a:xfrm>
          <a:off x="1209675"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196</xdr:row>
      <xdr:rowOff>0</xdr:rowOff>
    </xdr:from>
    <xdr:ext cx="85725" cy="114300"/>
    <xdr:sp macro="" textlink="">
      <xdr:nvSpPr>
        <xdr:cNvPr id="3300" name="Text Box 4"/>
        <xdr:cNvSpPr txBox="1">
          <a:spLocks noChangeArrowheads="1"/>
        </xdr:cNvSpPr>
      </xdr:nvSpPr>
      <xdr:spPr bwMode="auto">
        <a:xfrm>
          <a:off x="0"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196</xdr:row>
      <xdr:rowOff>0</xdr:rowOff>
    </xdr:from>
    <xdr:ext cx="85725" cy="114300"/>
    <xdr:sp macro="" textlink="">
      <xdr:nvSpPr>
        <xdr:cNvPr id="3301" name="Text Box 6"/>
        <xdr:cNvSpPr txBox="1">
          <a:spLocks noChangeArrowheads="1"/>
        </xdr:cNvSpPr>
      </xdr:nvSpPr>
      <xdr:spPr bwMode="auto">
        <a:xfrm>
          <a:off x="0"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196</xdr:row>
      <xdr:rowOff>0</xdr:rowOff>
    </xdr:from>
    <xdr:ext cx="85725" cy="114300"/>
    <xdr:sp macro="" textlink="">
      <xdr:nvSpPr>
        <xdr:cNvPr id="3302" name="Text Box 6"/>
        <xdr:cNvSpPr txBox="1">
          <a:spLocks noChangeArrowheads="1"/>
        </xdr:cNvSpPr>
      </xdr:nvSpPr>
      <xdr:spPr bwMode="auto">
        <a:xfrm>
          <a:off x="3829050" y="433959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819150"/>
    <xdr:sp macro="" textlink="">
      <xdr:nvSpPr>
        <xdr:cNvPr id="3303" name="Text Box 4"/>
        <xdr:cNvSpPr txBox="1">
          <a:spLocks noChangeArrowheads="1"/>
        </xdr:cNvSpPr>
      </xdr:nvSpPr>
      <xdr:spPr bwMode="auto">
        <a:xfrm>
          <a:off x="1209675" y="422052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819150"/>
    <xdr:sp macro="" textlink="">
      <xdr:nvSpPr>
        <xdr:cNvPr id="3304" name="Text Box 6"/>
        <xdr:cNvSpPr txBox="1">
          <a:spLocks noChangeArrowheads="1"/>
        </xdr:cNvSpPr>
      </xdr:nvSpPr>
      <xdr:spPr bwMode="auto">
        <a:xfrm>
          <a:off x="1209675" y="422052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05" name="Text Box 6"/>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019175"/>
    <xdr:sp macro="" textlink="">
      <xdr:nvSpPr>
        <xdr:cNvPr id="3306" name="Text Box 4"/>
        <xdr:cNvSpPr txBox="1">
          <a:spLocks noChangeArrowheads="1"/>
        </xdr:cNvSpPr>
      </xdr:nvSpPr>
      <xdr:spPr bwMode="auto">
        <a:xfrm>
          <a:off x="1209675" y="422052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019175"/>
    <xdr:sp macro="" textlink="">
      <xdr:nvSpPr>
        <xdr:cNvPr id="3307" name="Text Box 6"/>
        <xdr:cNvSpPr txBox="1">
          <a:spLocks noChangeArrowheads="1"/>
        </xdr:cNvSpPr>
      </xdr:nvSpPr>
      <xdr:spPr bwMode="auto">
        <a:xfrm>
          <a:off x="1209675" y="422052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08" name="Text Box 4"/>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09" name="Text Box 6"/>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192</xdr:row>
      <xdr:rowOff>0</xdr:rowOff>
    </xdr:from>
    <xdr:ext cx="85725" cy="676274"/>
    <xdr:sp macro="" textlink="">
      <xdr:nvSpPr>
        <xdr:cNvPr id="3310" name="Text Box 4"/>
        <xdr:cNvSpPr txBox="1">
          <a:spLocks noChangeArrowheads="1"/>
        </xdr:cNvSpPr>
      </xdr:nvSpPr>
      <xdr:spPr bwMode="auto">
        <a:xfrm>
          <a:off x="260032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192</xdr:row>
      <xdr:rowOff>0</xdr:rowOff>
    </xdr:from>
    <xdr:ext cx="85725" cy="676274"/>
    <xdr:sp macro="" textlink="">
      <xdr:nvSpPr>
        <xdr:cNvPr id="3311" name="Text Box 6"/>
        <xdr:cNvSpPr txBox="1">
          <a:spLocks noChangeArrowheads="1"/>
        </xdr:cNvSpPr>
      </xdr:nvSpPr>
      <xdr:spPr bwMode="auto">
        <a:xfrm>
          <a:off x="260032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12" name="Text Box 4"/>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13" name="Text Box 6"/>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192</xdr:row>
      <xdr:rowOff>0</xdr:rowOff>
    </xdr:from>
    <xdr:ext cx="85725" cy="676274"/>
    <xdr:sp macro="" textlink="">
      <xdr:nvSpPr>
        <xdr:cNvPr id="3314" name="Text Box 4"/>
        <xdr:cNvSpPr txBox="1">
          <a:spLocks noChangeArrowheads="1"/>
        </xdr:cNvSpPr>
      </xdr:nvSpPr>
      <xdr:spPr bwMode="auto">
        <a:xfrm>
          <a:off x="0"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192</xdr:row>
      <xdr:rowOff>0</xdr:rowOff>
    </xdr:from>
    <xdr:ext cx="85725" cy="676274"/>
    <xdr:sp macro="" textlink="">
      <xdr:nvSpPr>
        <xdr:cNvPr id="3315" name="Text Box 6"/>
        <xdr:cNvSpPr txBox="1">
          <a:spLocks noChangeArrowheads="1"/>
        </xdr:cNvSpPr>
      </xdr:nvSpPr>
      <xdr:spPr bwMode="auto">
        <a:xfrm>
          <a:off x="0"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181</xdr:row>
      <xdr:rowOff>428625</xdr:rowOff>
    </xdr:from>
    <xdr:ext cx="85725" cy="150329"/>
    <xdr:sp macro="" textlink="">
      <xdr:nvSpPr>
        <xdr:cNvPr id="3316" name="Text Box 4"/>
        <xdr:cNvSpPr txBox="1">
          <a:spLocks noChangeArrowheads="1"/>
        </xdr:cNvSpPr>
      </xdr:nvSpPr>
      <xdr:spPr bwMode="auto">
        <a:xfrm>
          <a:off x="314325" y="403764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192</xdr:row>
      <xdr:rowOff>0</xdr:rowOff>
    </xdr:from>
    <xdr:ext cx="85725" cy="152400"/>
    <xdr:sp macro="" textlink="">
      <xdr:nvSpPr>
        <xdr:cNvPr id="3317" name="Text Box 4"/>
        <xdr:cNvSpPr txBox="1">
          <a:spLocks noChangeArrowheads="1"/>
        </xdr:cNvSpPr>
      </xdr:nvSpPr>
      <xdr:spPr bwMode="auto">
        <a:xfrm>
          <a:off x="3829050" y="422052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192</xdr:row>
      <xdr:rowOff>0</xdr:rowOff>
    </xdr:from>
    <xdr:ext cx="85725" cy="152400"/>
    <xdr:sp macro="" textlink="">
      <xdr:nvSpPr>
        <xdr:cNvPr id="3318" name="Text Box 6"/>
        <xdr:cNvSpPr txBox="1">
          <a:spLocks noChangeArrowheads="1"/>
        </xdr:cNvSpPr>
      </xdr:nvSpPr>
      <xdr:spPr bwMode="auto">
        <a:xfrm>
          <a:off x="3829050" y="422052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7957"/>
    <xdr:sp macro="" textlink="">
      <xdr:nvSpPr>
        <xdr:cNvPr id="3319" name="Text Box 6"/>
        <xdr:cNvSpPr txBox="1">
          <a:spLocks noChangeArrowheads="1"/>
        </xdr:cNvSpPr>
      </xdr:nvSpPr>
      <xdr:spPr bwMode="auto">
        <a:xfrm>
          <a:off x="1209675"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24218"/>
    <xdr:sp macro="" textlink="">
      <xdr:nvSpPr>
        <xdr:cNvPr id="3320" name="Text Box 4"/>
        <xdr:cNvSpPr txBox="1">
          <a:spLocks noChangeArrowheads="1"/>
        </xdr:cNvSpPr>
      </xdr:nvSpPr>
      <xdr:spPr bwMode="auto">
        <a:xfrm>
          <a:off x="1209675" y="4361497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24218"/>
    <xdr:sp macro="" textlink="">
      <xdr:nvSpPr>
        <xdr:cNvPr id="3321" name="Text Box 6"/>
        <xdr:cNvSpPr txBox="1">
          <a:spLocks noChangeArrowheads="1"/>
        </xdr:cNvSpPr>
      </xdr:nvSpPr>
      <xdr:spPr bwMode="auto">
        <a:xfrm>
          <a:off x="1209675" y="4361497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7957"/>
    <xdr:sp macro="" textlink="">
      <xdr:nvSpPr>
        <xdr:cNvPr id="3322" name="Text Box 4"/>
        <xdr:cNvSpPr txBox="1">
          <a:spLocks noChangeArrowheads="1"/>
        </xdr:cNvSpPr>
      </xdr:nvSpPr>
      <xdr:spPr bwMode="auto">
        <a:xfrm>
          <a:off x="1209675"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7957"/>
    <xdr:sp macro="" textlink="">
      <xdr:nvSpPr>
        <xdr:cNvPr id="3323" name="Text Box 6"/>
        <xdr:cNvSpPr txBox="1">
          <a:spLocks noChangeArrowheads="1"/>
        </xdr:cNvSpPr>
      </xdr:nvSpPr>
      <xdr:spPr bwMode="auto">
        <a:xfrm>
          <a:off x="1209675"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197</xdr:row>
      <xdr:rowOff>0</xdr:rowOff>
    </xdr:from>
    <xdr:ext cx="85725" cy="677957"/>
    <xdr:sp macro="" textlink="">
      <xdr:nvSpPr>
        <xdr:cNvPr id="3324" name="Text Box 4"/>
        <xdr:cNvSpPr txBox="1">
          <a:spLocks noChangeArrowheads="1"/>
        </xdr:cNvSpPr>
      </xdr:nvSpPr>
      <xdr:spPr bwMode="auto">
        <a:xfrm>
          <a:off x="2600325"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197</xdr:row>
      <xdr:rowOff>0</xdr:rowOff>
    </xdr:from>
    <xdr:ext cx="85725" cy="677957"/>
    <xdr:sp macro="" textlink="">
      <xdr:nvSpPr>
        <xdr:cNvPr id="3325" name="Text Box 6"/>
        <xdr:cNvSpPr txBox="1">
          <a:spLocks noChangeArrowheads="1"/>
        </xdr:cNvSpPr>
      </xdr:nvSpPr>
      <xdr:spPr bwMode="auto">
        <a:xfrm>
          <a:off x="2600325"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7957"/>
    <xdr:sp macro="" textlink="">
      <xdr:nvSpPr>
        <xdr:cNvPr id="3326" name="Text Box 4"/>
        <xdr:cNvSpPr txBox="1">
          <a:spLocks noChangeArrowheads="1"/>
        </xdr:cNvSpPr>
      </xdr:nvSpPr>
      <xdr:spPr bwMode="auto">
        <a:xfrm>
          <a:off x="1209675"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7957"/>
    <xdr:sp macro="" textlink="">
      <xdr:nvSpPr>
        <xdr:cNvPr id="3327" name="Text Box 6"/>
        <xdr:cNvSpPr txBox="1">
          <a:spLocks noChangeArrowheads="1"/>
        </xdr:cNvSpPr>
      </xdr:nvSpPr>
      <xdr:spPr bwMode="auto">
        <a:xfrm>
          <a:off x="1209675"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197</xdr:row>
      <xdr:rowOff>0</xdr:rowOff>
    </xdr:from>
    <xdr:ext cx="85725" cy="677957"/>
    <xdr:sp macro="" textlink="">
      <xdr:nvSpPr>
        <xdr:cNvPr id="3328" name="Text Box 4"/>
        <xdr:cNvSpPr txBox="1">
          <a:spLocks noChangeArrowheads="1"/>
        </xdr:cNvSpPr>
      </xdr:nvSpPr>
      <xdr:spPr bwMode="auto">
        <a:xfrm>
          <a:off x="0"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197</xdr:row>
      <xdr:rowOff>0</xdr:rowOff>
    </xdr:from>
    <xdr:ext cx="85725" cy="677957"/>
    <xdr:sp macro="" textlink="">
      <xdr:nvSpPr>
        <xdr:cNvPr id="3329" name="Text Box 6"/>
        <xdr:cNvSpPr txBox="1">
          <a:spLocks noChangeArrowheads="1"/>
        </xdr:cNvSpPr>
      </xdr:nvSpPr>
      <xdr:spPr bwMode="auto">
        <a:xfrm>
          <a:off x="0" y="436149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197</xdr:row>
      <xdr:rowOff>0</xdr:rowOff>
    </xdr:from>
    <xdr:ext cx="85725" cy="152400"/>
    <xdr:sp macro="" textlink="">
      <xdr:nvSpPr>
        <xdr:cNvPr id="3330" name="Text Box 4"/>
        <xdr:cNvSpPr txBox="1">
          <a:spLocks noChangeArrowheads="1"/>
        </xdr:cNvSpPr>
      </xdr:nvSpPr>
      <xdr:spPr bwMode="auto">
        <a:xfrm>
          <a:off x="3829050" y="436149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197</xdr:row>
      <xdr:rowOff>0</xdr:rowOff>
    </xdr:from>
    <xdr:ext cx="85725" cy="152400"/>
    <xdr:sp macro="" textlink="">
      <xdr:nvSpPr>
        <xdr:cNvPr id="3331" name="Text Box 6"/>
        <xdr:cNvSpPr txBox="1">
          <a:spLocks noChangeArrowheads="1"/>
        </xdr:cNvSpPr>
      </xdr:nvSpPr>
      <xdr:spPr bwMode="auto">
        <a:xfrm>
          <a:off x="3829050" y="436149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14300"/>
    <xdr:sp macro="" textlink="">
      <xdr:nvSpPr>
        <xdr:cNvPr id="3332" name="Text Box 4"/>
        <xdr:cNvSpPr txBox="1">
          <a:spLocks noChangeArrowheads="1"/>
        </xdr:cNvSpPr>
      </xdr:nvSpPr>
      <xdr:spPr bwMode="auto">
        <a:xfrm>
          <a:off x="1209675" y="436149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14300"/>
    <xdr:sp macro="" textlink="">
      <xdr:nvSpPr>
        <xdr:cNvPr id="3333" name="Text Box 6"/>
        <xdr:cNvSpPr txBox="1">
          <a:spLocks noChangeArrowheads="1"/>
        </xdr:cNvSpPr>
      </xdr:nvSpPr>
      <xdr:spPr bwMode="auto">
        <a:xfrm>
          <a:off x="1209675" y="436149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816348"/>
    <xdr:sp macro="" textlink="">
      <xdr:nvSpPr>
        <xdr:cNvPr id="3334" name="Text Box 4"/>
        <xdr:cNvSpPr txBox="1">
          <a:spLocks noChangeArrowheads="1"/>
        </xdr:cNvSpPr>
      </xdr:nvSpPr>
      <xdr:spPr bwMode="auto">
        <a:xfrm>
          <a:off x="1209675" y="436149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816348"/>
    <xdr:sp macro="" textlink="">
      <xdr:nvSpPr>
        <xdr:cNvPr id="3335" name="Text Box 6"/>
        <xdr:cNvSpPr txBox="1">
          <a:spLocks noChangeArrowheads="1"/>
        </xdr:cNvSpPr>
      </xdr:nvSpPr>
      <xdr:spPr bwMode="auto">
        <a:xfrm>
          <a:off x="1209675" y="436149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3336" name="Text Box 6"/>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16373"/>
    <xdr:sp macro="" textlink="">
      <xdr:nvSpPr>
        <xdr:cNvPr id="3337" name="Text Box 4"/>
        <xdr:cNvSpPr txBox="1">
          <a:spLocks noChangeArrowheads="1"/>
        </xdr:cNvSpPr>
      </xdr:nvSpPr>
      <xdr:spPr bwMode="auto">
        <a:xfrm>
          <a:off x="1209675" y="436149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16373"/>
    <xdr:sp macro="" textlink="">
      <xdr:nvSpPr>
        <xdr:cNvPr id="3338" name="Text Box 6"/>
        <xdr:cNvSpPr txBox="1">
          <a:spLocks noChangeArrowheads="1"/>
        </xdr:cNvSpPr>
      </xdr:nvSpPr>
      <xdr:spPr bwMode="auto">
        <a:xfrm>
          <a:off x="1209675" y="436149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3339" name="Text Box 4"/>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3340" name="Text Box 6"/>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3343" name="Text Box 4"/>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5153"/>
    <xdr:sp macro="" textlink="">
      <xdr:nvSpPr>
        <xdr:cNvPr id="3344" name="Text Box 6"/>
        <xdr:cNvSpPr txBox="1">
          <a:spLocks noChangeArrowheads="1"/>
        </xdr:cNvSpPr>
      </xdr:nvSpPr>
      <xdr:spPr bwMode="auto">
        <a:xfrm>
          <a:off x="1209675"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197</xdr:row>
      <xdr:rowOff>0</xdr:rowOff>
    </xdr:from>
    <xdr:ext cx="85725" cy="675153"/>
    <xdr:sp macro="" textlink="">
      <xdr:nvSpPr>
        <xdr:cNvPr id="3345" name="Text Box 4"/>
        <xdr:cNvSpPr txBox="1">
          <a:spLocks noChangeArrowheads="1"/>
        </xdr:cNvSpPr>
      </xdr:nvSpPr>
      <xdr:spPr bwMode="auto">
        <a:xfrm>
          <a:off x="0"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197</xdr:row>
      <xdr:rowOff>0</xdr:rowOff>
    </xdr:from>
    <xdr:ext cx="85725" cy="675153"/>
    <xdr:sp macro="" textlink="">
      <xdr:nvSpPr>
        <xdr:cNvPr id="3346" name="Text Box 6"/>
        <xdr:cNvSpPr txBox="1">
          <a:spLocks noChangeArrowheads="1"/>
        </xdr:cNvSpPr>
      </xdr:nvSpPr>
      <xdr:spPr bwMode="auto">
        <a:xfrm>
          <a:off x="0" y="436149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197</xdr:row>
      <xdr:rowOff>0</xdr:rowOff>
    </xdr:from>
    <xdr:ext cx="85725" cy="152400"/>
    <xdr:sp macro="" textlink="">
      <xdr:nvSpPr>
        <xdr:cNvPr id="3347" name="Text Box 4"/>
        <xdr:cNvSpPr txBox="1">
          <a:spLocks noChangeArrowheads="1"/>
        </xdr:cNvSpPr>
      </xdr:nvSpPr>
      <xdr:spPr bwMode="auto">
        <a:xfrm>
          <a:off x="3829050" y="436149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197</xdr:row>
      <xdr:rowOff>0</xdr:rowOff>
    </xdr:from>
    <xdr:ext cx="85725" cy="152400"/>
    <xdr:sp macro="" textlink="">
      <xdr:nvSpPr>
        <xdr:cNvPr id="3348" name="Text Box 6"/>
        <xdr:cNvSpPr txBox="1">
          <a:spLocks noChangeArrowheads="1"/>
        </xdr:cNvSpPr>
      </xdr:nvSpPr>
      <xdr:spPr bwMode="auto">
        <a:xfrm>
          <a:off x="3829050" y="436149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181</xdr:row>
      <xdr:rowOff>428625</xdr:rowOff>
    </xdr:from>
    <xdr:ext cx="85725" cy="150329"/>
    <xdr:sp macro="" textlink="">
      <xdr:nvSpPr>
        <xdr:cNvPr id="3349" name="Text Box 4"/>
        <xdr:cNvSpPr txBox="1">
          <a:spLocks noChangeArrowheads="1"/>
        </xdr:cNvSpPr>
      </xdr:nvSpPr>
      <xdr:spPr bwMode="auto">
        <a:xfrm>
          <a:off x="314325" y="403764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14300"/>
    <xdr:sp macro="" textlink="">
      <xdr:nvSpPr>
        <xdr:cNvPr id="3350" name="Text Box 4"/>
        <xdr:cNvSpPr txBox="1">
          <a:spLocks noChangeArrowheads="1"/>
        </xdr:cNvSpPr>
      </xdr:nvSpPr>
      <xdr:spPr bwMode="auto">
        <a:xfrm>
          <a:off x="1209675" y="422052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14300"/>
    <xdr:sp macro="" textlink="">
      <xdr:nvSpPr>
        <xdr:cNvPr id="3351" name="Text Box 6"/>
        <xdr:cNvSpPr txBox="1">
          <a:spLocks noChangeArrowheads="1"/>
        </xdr:cNvSpPr>
      </xdr:nvSpPr>
      <xdr:spPr bwMode="auto">
        <a:xfrm>
          <a:off x="1209675" y="422052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192</xdr:row>
      <xdr:rowOff>47625</xdr:rowOff>
    </xdr:from>
    <xdr:ext cx="85725" cy="819150"/>
    <xdr:sp macro="" textlink="">
      <xdr:nvSpPr>
        <xdr:cNvPr id="3352" name="Text Box 4"/>
        <xdr:cNvSpPr txBox="1">
          <a:spLocks noChangeArrowheads="1"/>
        </xdr:cNvSpPr>
      </xdr:nvSpPr>
      <xdr:spPr bwMode="auto">
        <a:xfrm>
          <a:off x="1800225" y="422529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819150"/>
    <xdr:sp macro="" textlink="">
      <xdr:nvSpPr>
        <xdr:cNvPr id="3353" name="Text Box 6"/>
        <xdr:cNvSpPr txBox="1">
          <a:spLocks noChangeArrowheads="1"/>
        </xdr:cNvSpPr>
      </xdr:nvSpPr>
      <xdr:spPr bwMode="auto">
        <a:xfrm>
          <a:off x="1209675" y="422052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54" name="Text Box 6"/>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019175"/>
    <xdr:sp macro="" textlink="">
      <xdr:nvSpPr>
        <xdr:cNvPr id="3355" name="Text Box 4"/>
        <xdr:cNvSpPr txBox="1">
          <a:spLocks noChangeArrowheads="1"/>
        </xdr:cNvSpPr>
      </xdr:nvSpPr>
      <xdr:spPr bwMode="auto">
        <a:xfrm>
          <a:off x="1209675" y="422052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1019175"/>
    <xdr:sp macro="" textlink="">
      <xdr:nvSpPr>
        <xdr:cNvPr id="3356" name="Text Box 6"/>
        <xdr:cNvSpPr txBox="1">
          <a:spLocks noChangeArrowheads="1"/>
        </xdr:cNvSpPr>
      </xdr:nvSpPr>
      <xdr:spPr bwMode="auto">
        <a:xfrm>
          <a:off x="1209675" y="422052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57" name="Text Box 4"/>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58" name="Text Box 6"/>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192</xdr:row>
      <xdr:rowOff>0</xdr:rowOff>
    </xdr:from>
    <xdr:ext cx="85725" cy="676274"/>
    <xdr:sp macro="" textlink="">
      <xdr:nvSpPr>
        <xdr:cNvPr id="3359" name="Text Box 4"/>
        <xdr:cNvSpPr txBox="1">
          <a:spLocks noChangeArrowheads="1"/>
        </xdr:cNvSpPr>
      </xdr:nvSpPr>
      <xdr:spPr bwMode="auto">
        <a:xfrm>
          <a:off x="260032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192</xdr:row>
      <xdr:rowOff>0</xdr:rowOff>
    </xdr:from>
    <xdr:ext cx="85725" cy="676274"/>
    <xdr:sp macro="" textlink="">
      <xdr:nvSpPr>
        <xdr:cNvPr id="3361" name="Text Box 4"/>
        <xdr:cNvSpPr txBox="1">
          <a:spLocks noChangeArrowheads="1"/>
        </xdr:cNvSpPr>
      </xdr:nvSpPr>
      <xdr:spPr bwMode="auto">
        <a:xfrm>
          <a:off x="12096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192</xdr:row>
      <xdr:rowOff>0</xdr:rowOff>
    </xdr:from>
    <xdr:ext cx="85725" cy="676274"/>
    <xdr:sp macro="" textlink="">
      <xdr:nvSpPr>
        <xdr:cNvPr id="3362" name="Text Box 6"/>
        <xdr:cNvSpPr txBox="1">
          <a:spLocks noChangeArrowheads="1"/>
        </xdr:cNvSpPr>
      </xdr:nvSpPr>
      <xdr:spPr bwMode="auto">
        <a:xfrm>
          <a:off x="2124075" y="422052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14300"/>
    <xdr:sp macro="" textlink="">
      <xdr:nvSpPr>
        <xdr:cNvPr id="3363" name="Text Box 4"/>
        <xdr:cNvSpPr txBox="1">
          <a:spLocks noChangeArrowheads="1"/>
        </xdr:cNvSpPr>
      </xdr:nvSpPr>
      <xdr:spPr bwMode="auto">
        <a:xfrm>
          <a:off x="1209675" y="436149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14300"/>
    <xdr:sp macro="" textlink="">
      <xdr:nvSpPr>
        <xdr:cNvPr id="3364" name="Text Box 6"/>
        <xdr:cNvSpPr txBox="1">
          <a:spLocks noChangeArrowheads="1"/>
        </xdr:cNvSpPr>
      </xdr:nvSpPr>
      <xdr:spPr bwMode="auto">
        <a:xfrm>
          <a:off x="1209675" y="436149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197</xdr:row>
      <xdr:rowOff>47625</xdr:rowOff>
    </xdr:from>
    <xdr:ext cx="85725" cy="819150"/>
    <xdr:sp macro="" textlink="">
      <xdr:nvSpPr>
        <xdr:cNvPr id="3365" name="Text Box 4"/>
        <xdr:cNvSpPr txBox="1">
          <a:spLocks noChangeArrowheads="1"/>
        </xdr:cNvSpPr>
      </xdr:nvSpPr>
      <xdr:spPr bwMode="auto">
        <a:xfrm>
          <a:off x="1800225" y="436626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819150"/>
    <xdr:sp macro="" textlink="">
      <xdr:nvSpPr>
        <xdr:cNvPr id="3366" name="Text Box 6"/>
        <xdr:cNvSpPr txBox="1">
          <a:spLocks noChangeArrowheads="1"/>
        </xdr:cNvSpPr>
      </xdr:nvSpPr>
      <xdr:spPr bwMode="auto">
        <a:xfrm>
          <a:off x="1209675" y="436149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274"/>
    <xdr:sp macro="" textlink="">
      <xdr:nvSpPr>
        <xdr:cNvPr id="3367" name="Text Box 6"/>
        <xdr:cNvSpPr txBox="1">
          <a:spLocks noChangeArrowheads="1"/>
        </xdr:cNvSpPr>
      </xdr:nvSpPr>
      <xdr:spPr bwMode="auto">
        <a:xfrm>
          <a:off x="1209675" y="436149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19175"/>
    <xdr:sp macro="" textlink="">
      <xdr:nvSpPr>
        <xdr:cNvPr id="3368" name="Text Box 4"/>
        <xdr:cNvSpPr txBox="1">
          <a:spLocks noChangeArrowheads="1"/>
        </xdr:cNvSpPr>
      </xdr:nvSpPr>
      <xdr:spPr bwMode="auto">
        <a:xfrm>
          <a:off x="1209675" y="436149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1019175"/>
    <xdr:sp macro="" textlink="">
      <xdr:nvSpPr>
        <xdr:cNvPr id="3369" name="Text Box 6"/>
        <xdr:cNvSpPr txBox="1">
          <a:spLocks noChangeArrowheads="1"/>
        </xdr:cNvSpPr>
      </xdr:nvSpPr>
      <xdr:spPr bwMode="auto">
        <a:xfrm>
          <a:off x="1209675" y="436149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274"/>
    <xdr:sp macro="" textlink="">
      <xdr:nvSpPr>
        <xdr:cNvPr id="3370" name="Text Box 4"/>
        <xdr:cNvSpPr txBox="1">
          <a:spLocks noChangeArrowheads="1"/>
        </xdr:cNvSpPr>
      </xdr:nvSpPr>
      <xdr:spPr bwMode="auto">
        <a:xfrm>
          <a:off x="1209675" y="436149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274"/>
    <xdr:sp macro="" textlink="">
      <xdr:nvSpPr>
        <xdr:cNvPr id="3371" name="Text Box 6"/>
        <xdr:cNvSpPr txBox="1">
          <a:spLocks noChangeArrowheads="1"/>
        </xdr:cNvSpPr>
      </xdr:nvSpPr>
      <xdr:spPr bwMode="auto">
        <a:xfrm>
          <a:off x="1209675" y="436149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197</xdr:row>
      <xdr:rowOff>0</xdr:rowOff>
    </xdr:from>
    <xdr:ext cx="85725" cy="676274"/>
    <xdr:sp macro="" textlink="">
      <xdr:nvSpPr>
        <xdr:cNvPr id="3374" name="Text Box 4"/>
        <xdr:cNvSpPr txBox="1">
          <a:spLocks noChangeArrowheads="1"/>
        </xdr:cNvSpPr>
      </xdr:nvSpPr>
      <xdr:spPr bwMode="auto">
        <a:xfrm>
          <a:off x="1209675" y="436149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14300"/>
    <xdr:sp macro="" textlink="">
      <xdr:nvSpPr>
        <xdr:cNvPr id="3376" name="Text Box 4"/>
        <xdr:cNvSpPr txBox="1">
          <a:spLocks noChangeArrowheads="1"/>
        </xdr:cNvSpPr>
      </xdr:nvSpPr>
      <xdr:spPr bwMode="auto">
        <a:xfrm>
          <a:off x="1209675" y="48777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14300"/>
    <xdr:sp macro="" textlink="">
      <xdr:nvSpPr>
        <xdr:cNvPr id="3377" name="Text Box 6"/>
        <xdr:cNvSpPr txBox="1">
          <a:spLocks noChangeArrowheads="1"/>
        </xdr:cNvSpPr>
      </xdr:nvSpPr>
      <xdr:spPr bwMode="auto">
        <a:xfrm>
          <a:off x="1209675" y="48777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3378" name="Text Box 4"/>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3379" name="Text Box 6"/>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3380" name="Text Box 4"/>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3381" name="Text Box 6"/>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3382" name="Text Box 4"/>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3383" name="Text Box 6"/>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225</xdr:row>
      <xdr:rowOff>0</xdr:rowOff>
    </xdr:from>
    <xdr:ext cx="85725" cy="114300"/>
    <xdr:sp macro="" textlink="">
      <xdr:nvSpPr>
        <xdr:cNvPr id="3384" name="Text Box 4"/>
        <xdr:cNvSpPr txBox="1">
          <a:spLocks noChangeArrowheads="1"/>
        </xdr:cNvSpPr>
      </xdr:nvSpPr>
      <xdr:spPr bwMode="auto">
        <a:xfrm>
          <a:off x="260032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225</xdr:row>
      <xdr:rowOff>0</xdr:rowOff>
    </xdr:from>
    <xdr:ext cx="85725" cy="114300"/>
    <xdr:sp macro="" textlink="">
      <xdr:nvSpPr>
        <xdr:cNvPr id="3385" name="Text Box 6"/>
        <xdr:cNvSpPr txBox="1">
          <a:spLocks noChangeArrowheads="1"/>
        </xdr:cNvSpPr>
      </xdr:nvSpPr>
      <xdr:spPr bwMode="auto">
        <a:xfrm>
          <a:off x="260032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3386" name="Text Box 4"/>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225</xdr:row>
      <xdr:rowOff>0</xdr:rowOff>
    </xdr:from>
    <xdr:ext cx="85725" cy="114300"/>
    <xdr:sp macro="" textlink="">
      <xdr:nvSpPr>
        <xdr:cNvPr id="3387" name="Text Box 6"/>
        <xdr:cNvSpPr txBox="1">
          <a:spLocks noChangeArrowheads="1"/>
        </xdr:cNvSpPr>
      </xdr:nvSpPr>
      <xdr:spPr bwMode="auto">
        <a:xfrm>
          <a:off x="1209675"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225</xdr:row>
      <xdr:rowOff>0</xdr:rowOff>
    </xdr:from>
    <xdr:ext cx="85725" cy="114300"/>
    <xdr:sp macro="" textlink="">
      <xdr:nvSpPr>
        <xdr:cNvPr id="3388" name="Text Box 4"/>
        <xdr:cNvSpPr txBox="1">
          <a:spLocks noChangeArrowheads="1"/>
        </xdr:cNvSpPr>
      </xdr:nvSpPr>
      <xdr:spPr bwMode="auto">
        <a:xfrm>
          <a:off x="0"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225</xdr:row>
      <xdr:rowOff>0</xdr:rowOff>
    </xdr:from>
    <xdr:ext cx="85725" cy="114300"/>
    <xdr:sp macro="" textlink="">
      <xdr:nvSpPr>
        <xdr:cNvPr id="3389" name="Text Box 6"/>
        <xdr:cNvSpPr txBox="1">
          <a:spLocks noChangeArrowheads="1"/>
        </xdr:cNvSpPr>
      </xdr:nvSpPr>
      <xdr:spPr bwMode="auto">
        <a:xfrm>
          <a:off x="0"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225</xdr:row>
      <xdr:rowOff>0</xdr:rowOff>
    </xdr:from>
    <xdr:ext cx="85725" cy="114300"/>
    <xdr:sp macro="" textlink="">
      <xdr:nvSpPr>
        <xdr:cNvPr id="3390" name="Text Box 6"/>
        <xdr:cNvSpPr txBox="1">
          <a:spLocks noChangeArrowheads="1"/>
        </xdr:cNvSpPr>
      </xdr:nvSpPr>
      <xdr:spPr bwMode="auto">
        <a:xfrm>
          <a:off x="3829050" y="49968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819150"/>
    <xdr:sp macro="" textlink="">
      <xdr:nvSpPr>
        <xdr:cNvPr id="3391" name="Text Box 4"/>
        <xdr:cNvSpPr txBox="1">
          <a:spLocks noChangeArrowheads="1"/>
        </xdr:cNvSpPr>
      </xdr:nvSpPr>
      <xdr:spPr bwMode="auto">
        <a:xfrm>
          <a:off x="1209675" y="487775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819150"/>
    <xdr:sp macro="" textlink="">
      <xdr:nvSpPr>
        <xdr:cNvPr id="3392" name="Text Box 6"/>
        <xdr:cNvSpPr txBox="1">
          <a:spLocks noChangeArrowheads="1"/>
        </xdr:cNvSpPr>
      </xdr:nvSpPr>
      <xdr:spPr bwMode="auto">
        <a:xfrm>
          <a:off x="1209675" y="487775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393" name="Text Box 6"/>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019175"/>
    <xdr:sp macro="" textlink="">
      <xdr:nvSpPr>
        <xdr:cNvPr id="3394" name="Text Box 4"/>
        <xdr:cNvSpPr txBox="1">
          <a:spLocks noChangeArrowheads="1"/>
        </xdr:cNvSpPr>
      </xdr:nvSpPr>
      <xdr:spPr bwMode="auto">
        <a:xfrm>
          <a:off x="1209675" y="487775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019175"/>
    <xdr:sp macro="" textlink="">
      <xdr:nvSpPr>
        <xdr:cNvPr id="3395" name="Text Box 6"/>
        <xdr:cNvSpPr txBox="1">
          <a:spLocks noChangeArrowheads="1"/>
        </xdr:cNvSpPr>
      </xdr:nvSpPr>
      <xdr:spPr bwMode="auto">
        <a:xfrm>
          <a:off x="1209675" y="487775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396" name="Text Box 4"/>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397" name="Text Box 6"/>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221</xdr:row>
      <xdr:rowOff>0</xdr:rowOff>
    </xdr:from>
    <xdr:ext cx="85725" cy="676274"/>
    <xdr:sp macro="" textlink="">
      <xdr:nvSpPr>
        <xdr:cNvPr id="3398" name="Text Box 4"/>
        <xdr:cNvSpPr txBox="1">
          <a:spLocks noChangeArrowheads="1"/>
        </xdr:cNvSpPr>
      </xdr:nvSpPr>
      <xdr:spPr bwMode="auto">
        <a:xfrm>
          <a:off x="260032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221</xdr:row>
      <xdr:rowOff>0</xdr:rowOff>
    </xdr:from>
    <xdr:ext cx="85725" cy="676274"/>
    <xdr:sp macro="" textlink="">
      <xdr:nvSpPr>
        <xdr:cNvPr id="3399" name="Text Box 6"/>
        <xdr:cNvSpPr txBox="1">
          <a:spLocks noChangeArrowheads="1"/>
        </xdr:cNvSpPr>
      </xdr:nvSpPr>
      <xdr:spPr bwMode="auto">
        <a:xfrm>
          <a:off x="260032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400" name="Text Box 4"/>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401" name="Text Box 6"/>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221</xdr:row>
      <xdr:rowOff>0</xdr:rowOff>
    </xdr:from>
    <xdr:ext cx="85725" cy="676274"/>
    <xdr:sp macro="" textlink="">
      <xdr:nvSpPr>
        <xdr:cNvPr id="3402" name="Text Box 4"/>
        <xdr:cNvSpPr txBox="1">
          <a:spLocks noChangeArrowheads="1"/>
        </xdr:cNvSpPr>
      </xdr:nvSpPr>
      <xdr:spPr bwMode="auto">
        <a:xfrm>
          <a:off x="0"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221</xdr:row>
      <xdr:rowOff>0</xdr:rowOff>
    </xdr:from>
    <xdr:ext cx="85725" cy="676274"/>
    <xdr:sp macro="" textlink="">
      <xdr:nvSpPr>
        <xdr:cNvPr id="3403" name="Text Box 6"/>
        <xdr:cNvSpPr txBox="1">
          <a:spLocks noChangeArrowheads="1"/>
        </xdr:cNvSpPr>
      </xdr:nvSpPr>
      <xdr:spPr bwMode="auto">
        <a:xfrm>
          <a:off x="0"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210</xdr:row>
      <xdr:rowOff>428625</xdr:rowOff>
    </xdr:from>
    <xdr:ext cx="85725" cy="150329"/>
    <xdr:sp macro="" textlink="">
      <xdr:nvSpPr>
        <xdr:cNvPr id="3404" name="Text Box 4"/>
        <xdr:cNvSpPr txBox="1">
          <a:spLocks noChangeArrowheads="1"/>
        </xdr:cNvSpPr>
      </xdr:nvSpPr>
      <xdr:spPr bwMode="auto">
        <a:xfrm>
          <a:off x="314325" y="469487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221</xdr:row>
      <xdr:rowOff>0</xdr:rowOff>
    </xdr:from>
    <xdr:ext cx="85725" cy="152400"/>
    <xdr:sp macro="" textlink="">
      <xdr:nvSpPr>
        <xdr:cNvPr id="3405" name="Text Box 4"/>
        <xdr:cNvSpPr txBox="1">
          <a:spLocks noChangeArrowheads="1"/>
        </xdr:cNvSpPr>
      </xdr:nvSpPr>
      <xdr:spPr bwMode="auto">
        <a:xfrm>
          <a:off x="3829050" y="487775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221</xdr:row>
      <xdr:rowOff>0</xdr:rowOff>
    </xdr:from>
    <xdr:ext cx="85725" cy="152400"/>
    <xdr:sp macro="" textlink="">
      <xdr:nvSpPr>
        <xdr:cNvPr id="3406" name="Text Box 6"/>
        <xdr:cNvSpPr txBox="1">
          <a:spLocks noChangeArrowheads="1"/>
        </xdr:cNvSpPr>
      </xdr:nvSpPr>
      <xdr:spPr bwMode="auto">
        <a:xfrm>
          <a:off x="3829050" y="487775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7957"/>
    <xdr:sp macro="" textlink="">
      <xdr:nvSpPr>
        <xdr:cNvPr id="3407" name="Text Box 6"/>
        <xdr:cNvSpPr txBox="1">
          <a:spLocks noChangeArrowheads="1"/>
        </xdr:cNvSpPr>
      </xdr:nvSpPr>
      <xdr:spPr bwMode="auto">
        <a:xfrm>
          <a:off x="1209675"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24218"/>
    <xdr:sp macro="" textlink="">
      <xdr:nvSpPr>
        <xdr:cNvPr id="3408" name="Text Box 4"/>
        <xdr:cNvSpPr txBox="1">
          <a:spLocks noChangeArrowheads="1"/>
        </xdr:cNvSpPr>
      </xdr:nvSpPr>
      <xdr:spPr bwMode="auto">
        <a:xfrm>
          <a:off x="1209675" y="501872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24218"/>
    <xdr:sp macro="" textlink="">
      <xdr:nvSpPr>
        <xdr:cNvPr id="3409" name="Text Box 6"/>
        <xdr:cNvSpPr txBox="1">
          <a:spLocks noChangeArrowheads="1"/>
        </xdr:cNvSpPr>
      </xdr:nvSpPr>
      <xdr:spPr bwMode="auto">
        <a:xfrm>
          <a:off x="1209675" y="501872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7957"/>
    <xdr:sp macro="" textlink="">
      <xdr:nvSpPr>
        <xdr:cNvPr id="3410" name="Text Box 4"/>
        <xdr:cNvSpPr txBox="1">
          <a:spLocks noChangeArrowheads="1"/>
        </xdr:cNvSpPr>
      </xdr:nvSpPr>
      <xdr:spPr bwMode="auto">
        <a:xfrm>
          <a:off x="1209675"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7957"/>
    <xdr:sp macro="" textlink="">
      <xdr:nvSpPr>
        <xdr:cNvPr id="3411" name="Text Box 6"/>
        <xdr:cNvSpPr txBox="1">
          <a:spLocks noChangeArrowheads="1"/>
        </xdr:cNvSpPr>
      </xdr:nvSpPr>
      <xdr:spPr bwMode="auto">
        <a:xfrm>
          <a:off x="1209675"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7957"/>
    <xdr:sp macro="" textlink="">
      <xdr:nvSpPr>
        <xdr:cNvPr id="3412" name="Text Box 4"/>
        <xdr:cNvSpPr txBox="1">
          <a:spLocks noChangeArrowheads="1"/>
        </xdr:cNvSpPr>
      </xdr:nvSpPr>
      <xdr:spPr bwMode="auto">
        <a:xfrm>
          <a:off x="2600325"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7957"/>
    <xdr:sp macro="" textlink="">
      <xdr:nvSpPr>
        <xdr:cNvPr id="3413" name="Text Box 6"/>
        <xdr:cNvSpPr txBox="1">
          <a:spLocks noChangeArrowheads="1"/>
        </xdr:cNvSpPr>
      </xdr:nvSpPr>
      <xdr:spPr bwMode="auto">
        <a:xfrm>
          <a:off x="2600325"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7957"/>
    <xdr:sp macro="" textlink="">
      <xdr:nvSpPr>
        <xdr:cNvPr id="3414" name="Text Box 4"/>
        <xdr:cNvSpPr txBox="1">
          <a:spLocks noChangeArrowheads="1"/>
        </xdr:cNvSpPr>
      </xdr:nvSpPr>
      <xdr:spPr bwMode="auto">
        <a:xfrm>
          <a:off x="1209675"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7957"/>
    <xdr:sp macro="" textlink="">
      <xdr:nvSpPr>
        <xdr:cNvPr id="3415" name="Text Box 6"/>
        <xdr:cNvSpPr txBox="1">
          <a:spLocks noChangeArrowheads="1"/>
        </xdr:cNvSpPr>
      </xdr:nvSpPr>
      <xdr:spPr bwMode="auto">
        <a:xfrm>
          <a:off x="1209675"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226</xdr:row>
      <xdr:rowOff>0</xdr:rowOff>
    </xdr:from>
    <xdr:ext cx="85725" cy="677957"/>
    <xdr:sp macro="" textlink="">
      <xdr:nvSpPr>
        <xdr:cNvPr id="3416" name="Text Box 4"/>
        <xdr:cNvSpPr txBox="1">
          <a:spLocks noChangeArrowheads="1"/>
        </xdr:cNvSpPr>
      </xdr:nvSpPr>
      <xdr:spPr bwMode="auto">
        <a:xfrm>
          <a:off x="0"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226</xdr:row>
      <xdr:rowOff>0</xdr:rowOff>
    </xdr:from>
    <xdr:ext cx="85725" cy="677957"/>
    <xdr:sp macro="" textlink="">
      <xdr:nvSpPr>
        <xdr:cNvPr id="3417" name="Text Box 6"/>
        <xdr:cNvSpPr txBox="1">
          <a:spLocks noChangeArrowheads="1"/>
        </xdr:cNvSpPr>
      </xdr:nvSpPr>
      <xdr:spPr bwMode="auto">
        <a:xfrm>
          <a:off x="0" y="501872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226</xdr:row>
      <xdr:rowOff>0</xdr:rowOff>
    </xdr:from>
    <xdr:ext cx="85725" cy="152400"/>
    <xdr:sp macro="" textlink="">
      <xdr:nvSpPr>
        <xdr:cNvPr id="3418" name="Text Box 4"/>
        <xdr:cNvSpPr txBox="1">
          <a:spLocks noChangeArrowheads="1"/>
        </xdr:cNvSpPr>
      </xdr:nvSpPr>
      <xdr:spPr bwMode="auto">
        <a:xfrm>
          <a:off x="3829050" y="50187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226</xdr:row>
      <xdr:rowOff>0</xdr:rowOff>
    </xdr:from>
    <xdr:ext cx="85725" cy="152400"/>
    <xdr:sp macro="" textlink="">
      <xdr:nvSpPr>
        <xdr:cNvPr id="3419" name="Text Box 6"/>
        <xdr:cNvSpPr txBox="1">
          <a:spLocks noChangeArrowheads="1"/>
        </xdr:cNvSpPr>
      </xdr:nvSpPr>
      <xdr:spPr bwMode="auto">
        <a:xfrm>
          <a:off x="3829050" y="50187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14300"/>
    <xdr:sp macro="" textlink="">
      <xdr:nvSpPr>
        <xdr:cNvPr id="3420" name="Text Box 4"/>
        <xdr:cNvSpPr txBox="1">
          <a:spLocks noChangeArrowheads="1"/>
        </xdr:cNvSpPr>
      </xdr:nvSpPr>
      <xdr:spPr bwMode="auto">
        <a:xfrm>
          <a:off x="1209675" y="50187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14300"/>
    <xdr:sp macro="" textlink="">
      <xdr:nvSpPr>
        <xdr:cNvPr id="3421" name="Text Box 6"/>
        <xdr:cNvSpPr txBox="1">
          <a:spLocks noChangeArrowheads="1"/>
        </xdr:cNvSpPr>
      </xdr:nvSpPr>
      <xdr:spPr bwMode="auto">
        <a:xfrm>
          <a:off x="1209675" y="50187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816348"/>
    <xdr:sp macro="" textlink="">
      <xdr:nvSpPr>
        <xdr:cNvPr id="3422" name="Text Box 4"/>
        <xdr:cNvSpPr txBox="1">
          <a:spLocks noChangeArrowheads="1"/>
        </xdr:cNvSpPr>
      </xdr:nvSpPr>
      <xdr:spPr bwMode="auto">
        <a:xfrm>
          <a:off x="1209675" y="501872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816348"/>
    <xdr:sp macro="" textlink="">
      <xdr:nvSpPr>
        <xdr:cNvPr id="3423" name="Text Box 6"/>
        <xdr:cNvSpPr txBox="1">
          <a:spLocks noChangeArrowheads="1"/>
        </xdr:cNvSpPr>
      </xdr:nvSpPr>
      <xdr:spPr bwMode="auto">
        <a:xfrm>
          <a:off x="1209675" y="501872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3424" name="Text Box 6"/>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16373"/>
    <xdr:sp macro="" textlink="">
      <xdr:nvSpPr>
        <xdr:cNvPr id="3425" name="Text Box 4"/>
        <xdr:cNvSpPr txBox="1">
          <a:spLocks noChangeArrowheads="1"/>
        </xdr:cNvSpPr>
      </xdr:nvSpPr>
      <xdr:spPr bwMode="auto">
        <a:xfrm>
          <a:off x="1209675" y="501872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16373"/>
    <xdr:sp macro="" textlink="">
      <xdr:nvSpPr>
        <xdr:cNvPr id="3426" name="Text Box 6"/>
        <xdr:cNvSpPr txBox="1">
          <a:spLocks noChangeArrowheads="1"/>
        </xdr:cNvSpPr>
      </xdr:nvSpPr>
      <xdr:spPr bwMode="auto">
        <a:xfrm>
          <a:off x="1209675" y="501872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3427" name="Text Box 4"/>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3428" name="Text Box 6"/>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5153"/>
    <xdr:sp macro="" textlink="">
      <xdr:nvSpPr>
        <xdr:cNvPr id="3429" name="Text Box 4"/>
        <xdr:cNvSpPr txBox="1">
          <a:spLocks noChangeArrowheads="1"/>
        </xdr:cNvSpPr>
      </xdr:nvSpPr>
      <xdr:spPr bwMode="auto">
        <a:xfrm>
          <a:off x="260032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5153"/>
    <xdr:sp macro="" textlink="">
      <xdr:nvSpPr>
        <xdr:cNvPr id="3430" name="Text Box 6"/>
        <xdr:cNvSpPr txBox="1">
          <a:spLocks noChangeArrowheads="1"/>
        </xdr:cNvSpPr>
      </xdr:nvSpPr>
      <xdr:spPr bwMode="auto">
        <a:xfrm>
          <a:off x="260032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3431" name="Text Box 4"/>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5153"/>
    <xdr:sp macro="" textlink="">
      <xdr:nvSpPr>
        <xdr:cNvPr id="3432" name="Text Box 6"/>
        <xdr:cNvSpPr txBox="1">
          <a:spLocks noChangeArrowheads="1"/>
        </xdr:cNvSpPr>
      </xdr:nvSpPr>
      <xdr:spPr bwMode="auto">
        <a:xfrm>
          <a:off x="1209675"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226</xdr:row>
      <xdr:rowOff>0</xdr:rowOff>
    </xdr:from>
    <xdr:ext cx="85725" cy="675153"/>
    <xdr:sp macro="" textlink="">
      <xdr:nvSpPr>
        <xdr:cNvPr id="3433" name="Text Box 4"/>
        <xdr:cNvSpPr txBox="1">
          <a:spLocks noChangeArrowheads="1"/>
        </xdr:cNvSpPr>
      </xdr:nvSpPr>
      <xdr:spPr bwMode="auto">
        <a:xfrm>
          <a:off x="0"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226</xdr:row>
      <xdr:rowOff>0</xdr:rowOff>
    </xdr:from>
    <xdr:ext cx="85725" cy="675153"/>
    <xdr:sp macro="" textlink="">
      <xdr:nvSpPr>
        <xdr:cNvPr id="3434" name="Text Box 6"/>
        <xdr:cNvSpPr txBox="1">
          <a:spLocks noChangeArrowheads="1"/>
        </xdr:cNvSpPr>
      </xdr:nvSpPr>
      <xdr:spPr bwMode="auto">
        <a:xfrm>
          <a:off x="0" y="501872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226</xdr:row>
      <xdr:rowOff>0</xdr:rowOff>
    </xdr:from>
    <xdr:ext cx="85725" cy="152400"/>
    <xdr:sp macro="" textlink="">
      <xdr:nvSpPr>
        <xdr:cNvPr id="3435" name="Text Box 4"/>
        <xdr:cNvSpPr txBox="1">
          <a:spLocks noChangeArrowheads="1"/>
        </xdr:cNvSpPr>
      </xdr:nvSpPr>
      <xdr:spPr bwMode="auto">
        <a:xfrm>
          <a:off x="3829050" y="50187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226</xdr:row>
      <xdr:rowOff>0</xdr:rowOff>
    </xdr:from>
    <xdr:ext cx="85725" cy="152400"/>
    <xdr:sp macro="" textlink="">
      <xdr:nvSpPr>
        <xdr:cNvPr id="3436" name="Text Box 6"/>
        <xdr:cNvSpPr txBox="1">
          <a:spLocks noChangeArrowheads="1"/>
        </xdr:cNvSpPr>
      </xdr:nvSpPr>
      <xdr:spPr bwMode="auto">
        <a:xfrm>
          <a:off x="3829050" y="501872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210</xdr:row>
      <xdr:rowOff>428625</xdr:rowOff>
    </xdr:from>
    <xdr:ext cx="85725" cy="150329"/>
    <xdr:sp macro="" textlink="">
      <xdr:nvSpPr>
        <xdr:cNvPr id="3437" name="Text Box 4"/>
        <xdr:cNvSpPr txBox="1">
          <a:spLocks noChangeArrowheads="1"/>
        </xdr:cNvSpPr>
      </xdr:nvSpPr>
      <xdr:spPr bwMode="auto">
        <a:xfrm>
          <a:off x="314325" y="469487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14300"/>
    <xdr:sp macro="" textlink="">
      <xdr:nvSpPr>
        <xdr:cNvPr id="3438" name="Text Box 4"/>
        <xdr:cNvSpPr txBox="1">
          <a:spLocks noChangeArrowheads="1"/>
        </xdr:cNvSpPr>
      </xdr:nvSpPr>
      <xdr:spPr bwMode="auto">
        <a:xfrm>
          <a:off x="1209675" y="48777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14300"/>
    <xdr:sp macro="" textlink="">
      <xdr:nvSpPr>
        <xdr:cNvPr id="3439" name="Text Box 6"/>
        <xdr:cNvSpPr txBox="1">
          <a:spLocks noChangeArrowheads="1"/>
        </xdr:cNvSpPr>
      </xdr:nvSpPr>
      <xdr:spPr bwMode="auto">
        <a:xfrm>
          <a:off x="1209675" y="487775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221</xdr:row>
      <xdr:rowOff>47625</xdr:rowOff>
    </xdr:from>
    <xdr:ext cx="85725" cy="819150"/>
    <xdr:sp macro="" textlink="">
      <xdr:nvSpPr>
        <xdr:cNvPr id="3440" name="Text Box 4"/>
        <xdr:cNvSpPr txBox="1">
          <a:spLocks noChangeArrowheads="1"/>
        </xdr:cNvSpPr>
      </xdr:nvSpPr>
      <xdr:spPr bwMode="auto">
        <a:xfrm>
          <a:off x="1800225" y="488251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819150"/>
    <xdr:sp macro="" textlink="">
      <xdr:nvSpPr>
        <xdr:cNvPr id="3441" name="Text Box 6"/>
        <xdr:cNvSpPr txBox="1">
          <a:spLocks noChangeArrowheads="1"/>
        </xdr:cNvSpPr>
      </xdr:nvSpPr>
      <xdr:spPr bwMode="auto">
        <a:xfrm>
          <a:off x="1209675" y="487775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442" name="Text Box 6"/>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019175"/>
    <xdr:sp macro="" textlink="">
      <xdr:nvSpPr>
        <xdr:cNvPr id="3443" name="Text Box 4"/>
        <xdr:cNvSpPr txBox="1">
          <a:spLocks noChangeArrowheads="1"/>
        </xdr:cNvSpPr>
      </xdr:nvSpPr>
      <xdr:spPr bwMode="auto">
        <a:xfrm>
          <a:off x="1209675" y="487775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1019175"/>
    <xdr:sp macro="" textlink="">
      <xdr:nvSpPr>
        <xdr:cNvPr id="3444" name="Text Box 6"/>
        <xdr:cNvSpPr txBox="1">
          <a:spLocks noChangeArrowheads="1"/>
        </xdr:cNvSpPr>
      </xdr:nvSpPr>
      <xdr:spPr bwMode="auto">
        <a:xfrm>
          <a:off x="1209675" y="487775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445" name="Text Box 4"/>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446" name="Text Box 6"/>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221</xdr:row>
      <xdr:rowOff>0</xdr:rowOff>
    </xdr:from>
    <xdr:ext cx="85725" cy="676274"/>
    <xdr:sp macro="" textlink="">
      <xdr:nvSpPr>
        <xdr:cNvPr id="3447" name="Text Box 4"/>
        <xdr:cNvSpPr txBox="1">
          <a:spLocks noChangeArrowheads="1"/>
        </xdr:cNvSpPr>
      </xdr:nvSpPr>
      <xdr:spPr bwMode="auto">
        <a:xfrm>
          <a:off x="260032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221</xdr:row>
      <xdr:rowOff>0</xdr:rowOff>
    </xdr:from>
    <xdr:ext cx="85725" cy="676274"/>
    <xdr:sp macro="" textlink="">
      <xdr:nvSpPr>
        <xdr:cNvPr id="3448" name="Text Box 6"/>
        <xdr:cNvSpPr txBox="1">
          <a:spLocks noChangeArrowheads="1"/>
        </xdr:cNvSpPr>
      </xdr:nvSpPr>
      <xdr:spPr bwMode="auto">
        <a:xfrm>
          <a:off x="260032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221</xdr:row>
      <xdr:rowOff>0</xdr:rowOff>
    </xdr:from>
    <xdr:ext cx="85725" cy="676274"/>
    <xdr:sp macro="" textlink="">
      <xdr:nvSpPr>
        <xdr:cNvPr id="3449" name="Text Box 4"/>
        <xdr:cNvSpPr txBox="1">
          <a:spLocks noChangeArrowheads="1"/>
        </xdr:cNvSpPr>
      </xdr:nvSpPr>
      <xdr:spPr bwMode="auto">
        <a:xfrm>
          <a:off x="12096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221</xdr:row>
      <xdr:rowOff>0</xdr:rowOff>
    </xdr:from>
    <xdr:ext cx="85725" cy="676274"/>
    <xdr:sp macro="" textlink="">
      <xdr:nvSpPr>
        <xdr:cNvPr id="3450" name="Text Box 6"/>
        <xdr:cNvSpPr txBox="1">
          <a:spLocks noChangeArrowheads="1"/>
        </xdr:cNvSpPr>
      </xdr:nvSpPr>
      <xdr:spPr bwMode="auto">
        <a:xfrm>
          <a:off x="2124075" y="487775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14300"/>
    <xdr:sp macro="" textlink="">
      <xdr:nvSpPr>
        <xdr:cNvPr id="3451" name="Text Box 4"/>
        <xdr:cNvSpPr txBox="1">
          <a:spLocks noChangeArrowheads="1"/>
        </xdr:cNvSpPr>
      </xdr:nvSpPr>
      <xdr:spPr bwMode="auto">
        <a:xfrm>
          <a:off x="1209675" y="50187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14300"/>
    <xdr:sp macro="" textlink="">
      <xdr:nvSpPr>
        <xdr:cNvPr id="3452" name="Text Box 6"/>
        <xdr:cNvSpPr txBox="1">
          <a:spLocks noChangeArrowheads="1"/>
        </xdr:cNvSpPr>
      </xdr:nvSpPr>
      <xdr:spPr bwMode="auto">
        <a:xfrm>
          <a:off x="1209675" y="501872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226</xdr:row>
      <xdr:rowOff>47625</xdr:rowOff>
    </xdr:from>
    <xdr:ext cx="85725" cy="819150"/>
    <xdr:sp macro="" textlink="">
      <xdr:nvSpPr>
        <xdr:cNvPr id="3453" name="Text Box 4"/>
        <xdr:cNvSpPr txBox="1">
          <a:spLocks noChangeArrowheads="1"/>
        </xdr:cNvSpPr>
      </xdr:nvSpPr>
      <xdr:spPr bwMode="auto">
        <a:xfrm>
          <a:off x="1800225" y="502348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819150"/>
    <xdr:sp macro="" textlink="">
      <xdr:nvSpPr>
        <xdr:cNvPr id="3454" name="Text Box 6"/>
        <xdr:cNvSpPr txBox="1">
          <a:spLocks noChangeArrowheads="1"/>
        </xdr:cNvSpPr>
      </xdr:nvSpPr>
      <xdr:spPr bwMode="auto">
        <a:xfrm>
          <a:off x="1209675" y="501872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274"/>
    <xdr:sp macro="" textlink="">
      <xdr:nvSpPr>
        <xdr:cNvPr id="3455" name="Text Box 6"/>
        <xdr:cNvSpPr txBox="1">
          <a:spLocks noChangeArrowheads="1"/>
        </xdr:cNvSpPr>
      </xdr:nvSpPr>
      <xdr:spPr bwMode="auto">
        <a:xfrm>
          <a:off x="1209675" y="50187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19175"/>
    <xdr:sp macro="" textlink="">
      <xdr:nvSpPr>
        <xdr:cNvPr id="3456" name="Text Box 4"/>
        <xdr:cNvSpPr txBox="1">
          <a:spLocks noChangeArrowheads="1"/>
        </xdr:cNvSpPr>
      </xdr:nvSpPr>
      <xdr:spPr bwMode="auto">
        <a:xfrm>
          <a:off x="1209675" y="501872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1019175"/>
    <xdr:sp macro="" textlink="">
      <xdr:nvSpPr>
        <xdr:cNvPr id="3457" name="Text Box 6"/>
        <xdr:cNvSpPr txBox="1">
          <a:spLocks noChangeArrowheads="1"/>
        </xdr:cNvSpPr>
      </xdr:nvSpPr>
      <xdr:spPr bwMode="auto">
        <a:xfrm>
          <a:off x="1209675" y="501872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274"/>
    <xdr:sp macro="" textlink="">
      <xdr:nvSpPr>
        <xdr:cNvPr id="3458" name="Text Box 4"/>
        <xdr:cNvSpPr txBox="1">
          <a:spLocks noChangeArrowheads="1"/>
        </xdr:cNvSpPr>
      </xdr:nvSpPr>
      <xdr:spPr bwMode="auto">
        <a:xfrm>
          <a:off x="1209675" y="50187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274"/>
    <xdr:sp macro="" textlink="">
      <xdr:nvSpPr>
        <xdr:cNvPr id="3459" name="Text Box 6"/>
        <xdr:cNvSpPr txBox="1">
          <a:spLocks noChangeArrowheads="1"/>
        </xdr:cNvSpPr>
      </xdr:nvSpPr>
      <xdr:spPr bwMode="auto">
        <a:xfrm>
          <a:off x="1209675" y="50187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226</xdr:row>
      <xdr:rowOff>0</xdr:rowOff>
    </xdr:from>
    <xdr:ext cx="85725" cy="676274"/>
    <xdr:sp macro="" textlink="">
      <xdr:nvSpPr>
        <xdr:cNvPr id="3460" name="Text Box 4"/>
        <xdr:cNvSpPr txBox="1">
          <a:spLocks noChangeArrowheads="1"/>
        </xdr:cNvSpPr>
      </xdr:nvSpPr>
      <xdr:spPr bwMode="auto">
        <a:xfrm>
          <a:off x="2600325" y="50187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226</xdr:row>
      <xdr:rowOff>0</xdr:rowOff>
    </xdr:from>
    <xdr:ext cx="85725" cy="676274"/>
    <xdr:sp macro="" textlink="">
      <xdr:nvSpPr>
        <xdr:cNvPr id="3462" name="Text Box 4"/>
        <xdr:cNvSpPr txBox="1">
          <a:spLocks noChangeArrowheads="1"/>
        </xdr:cNvSpPr>
      </xdr:nvSpPr>
      <xdr:spPr bwMode="auto">
        <a:xfrm>
          <a:off x="1209675" y="50187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226</xdr:row>
      <xdr:rowOff>0</xdr:rowOff>
    </xdr:from>
    <xdr:ext cx="85725" cy="676274"/>
    <xdr:sp macro="" textlink="">
      <xdr:nvSpPr>
        <xdr:cNvPr id="3463" name="Text Box 6"/>
        <xdr:cNvSpPr txBox="1">
          <a:spLocks noChangeArrowheads="1"/>
        </xdr:cNvSpPr>
      </xdr:nvSpPr>
      <xdr:spPr bwMode="auto">
        <a:xfrm>
          <a:off x="2124075" y="501872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80</xdr:row>
      <xdr:rowOff>85725</xdr:rowOff>
    </xdr:from>
    <xdr:ext cx="85725" cy="676274"/>
    <xdr:sp macro="" textlink="">
      <xdr:nvSpPr>
        <xdr:cNvPr id="3465" name="Text Box 6"/>
        <xdr:cNvSpPr txBox="1">
          <a:spLocks noChangeArrowheads="1"/>
        </xdr:cNvSpPr>
      </xdr:nvSpPr>
      <xdr:spPr bwMode="auto">
        <a:xfrm>
          <a:off x="2190750" y="158781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111</xdr:row>
      <xdr:rowOff>85725</xdr:rowOff>
    </xdr:from>
    <xdr:ext cx="85725" cy="676274"/>
    <xdr:sp macro="" textlink="">
      <xdr:nvSpPr>
        <xdr:cNvPr id="3464" name="Text Box 6"/>
        <xdr:cNvSpPr txBox="1">
          <a:spLocks noChangeArrowheads="1"/>
        </xdr:cNvSpPr>
      </xdr:nvSpPr>
      <xdr:spPr bwMode="auto">
        <a:xfrm>
          <a:off x="2190750" y="17287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140</xdr:row>
      <xdr:rowOff>85725</xdr:rowOff>
    </xdr:from>
    <xdr:ext cx="85725" cy="676274"/>
    <xdr:sp macro="" textlink="">
      <xdr:nvSpPr>
        <xdr:cNvPr id="3466" name="Text Box 6"/>
        <xdr:cNvSpPr txBox="1">
          <a:spLocks noChangeArrowheads="1"/>
        </xdr:cNvSpPr>
      </xdr:nvSpPr>
      <xdr:spPr bwMode="auto">
        <a:xfrm>
          <a:off x="2190750" y="17287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169</xdr:row>
      <xdr:rowOff>85725</xdr:rowOff>
    </xdr:from>
    <xdr:ext cx="85725" cy="676274"/>
    <xdr:sp macro="" textlink="">
      <xdr:nvSpPr>
        <xdr:cNvPr id="3467" name="Text Box 6"/>
        <xdr:cNvSpPr txBox="1">
          <a:spLocks noChangeArrowheads="1"/>
        </xdr:cNvSpPr>
      </xdr:nvSpPr>
      <xdr:spPr bwMode="auto">
        <a:xfrm>
          <a:off x="2190750" y="17287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198</xdr:row>
      <xdr:rowOff>85725</xdr:rowOff>
    </xdr:from>
    <xdr:ext cx="85725" cy="676274"/>
    <xdr:sp macro="" textlink="">
      <xdr:nvSpPr>
        <xdr:cNvPr id="3468" name="Text Box 6"/>
        <xdr:cNvSpPr txBox="1">
          <a:spLocks noChangeArrowheads="1"/>
        </xdr:cNvSpPr>
      </xdr:nvSpPr>
      <xdr:spPr bwMode="auto">
        <a:xfrm>
          <a:off x="2190750" y="17287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227</xdr:row>
      <xdr:rowOff>85725</xdr:rowOff>
    </xdr:from>
    <xdr:ext cx="85725" cy="676274"/>
    <xdr:sp macro="" textlink="">
      <xdr:nvSpPr>
        <xdr:cNvPr id="3469" name="Text Box 6"/>
        <xdr:cNvSpPr txBox="1">
          <a:spLocks noChangeArrowheads="1"/>
        </xdr:cNvSpPr>
      </xdr:nvSpPr>
      <xdr:spPr bwMode="auto">
        <a:xfrm>
          <a:off x="2190750" y="17287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85725" cy="209550"/>
    <xdr:sp macro="" textlink="">
      <xdr:nvSpPr>
        <xdr:cNvPr id="3470" name="Text Box 4"/>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85725" cy="209550"/>
    <xdr:sp macro="" textlink="">
      <xdr:nvSpPr>
        <xdr:cNvPr id="3471" name="Text Box 6"/>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85725" cy="209550"/>
    <xdr:sp macro="" textlink="">
      <xdr:nvSpPr>
        <xdr:cNvPr id="3472" name="Text Box 8"/>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85725" cy="209550"/>
    <xdr:sp macro="" textlink="">
      <xdr:nvSpPr>
        <xdr:cNvPr id="3473" name="Text Box 4"/>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85725" cy="209550"/>
    <xdr:sp macro="" textlink="">
      <xdr:nvSpPr>
        <xdr:cNvPr id="3474" name="Text Box 6"/>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85725" cy="209550"/>
    <xdr:sp macro="" textlink="">
      <xdr:nvSpPr>
        <xdr:cNvPr id="3475" name="Text Box 8"/>
        <xdr:cNvSpPr txBox="1">
          <a:spLocks noChangeArrowheads="1"/>
        </xdr:cNvSpPr>
      </xdr:nvSpPr>
      <xdr:spPr bwMode="auto">
        <a:xfrm>
          <a:off x="1209675" y="493395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85725</xdr:colOff>
      <xdr:row>0</xdr:row>
      <xdr:rowOff>133350</xdr:rowOff>
    </xdr:from>
    <xdr:to>
      <xdr:col>2</xdr:col>
      <xdr:colOff>762000</xdr:colOff>
      <xdr:row>3</xdr:row>
      <xdr:rowOff>19050</xdr:rowOff>
    </xdr:to>
    <xdr:pic>
      <xdr:nvPicPr>
        <xdr:cNvPr id="3476" name="Imagen 1" descr="C:\Users\LICITACIONES02\Documents\Logos\oosapat 2.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1885950" cy="742950"/>
        </a:xfrm>
        <a:prstGeom prst="rect">
          <a:avLst/>
        </a:prstGeom>
        <a:noFill/>
        <a:ln>
          <a:noFill/>
        </a:ln>
      </xdr:spPr>
    </xdr:pic>
    <xdr:clientData/>
  </xdr:twoCellAnchor>
  <xdr:oneCellAnchor>
    <xdr:from>
      <xdr:col>3</xdr:col>
      <xdr:colOff>447675</xdr:colOff>
      <xdr:row>44</xdr:row>
      <xdr:rowOff>85725</xdr:rowOff>
    </xdr:from>
    <xdr:ext cx="85725" cy="676274"/>
    <xdr:sp macro="" textlink="">
      <xdr:nvSpPr>
        <xdr:cNvPr id="3477" name="Text Box 4"/>
        <xdr:cNvSpPr txBox="1">
          <a:spLocks noChangeArrowheads="1"/>
        </xdr:cNvSpPr>
      </xdr:nvSpPr>
      <xdr:spPr bwMode="auto">
        <a:xfrm>
          <a:off x="3190875" y="91725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75</xdr:row>
      <xdr:rowOff>85725</xdr:rowOff>
    </xdr:from>
    <xdr:ext cx="85725" cy="676274"/>
    <xdr:sp macro="" textlink="">
      <xdr:nvSpPr>
        <xdr:cNvPr id="3478" name="Text Box 6"/>
        <xdr:cNvSpPr txBox="1">
          <a:spLocks noChangeArrowheads="1"/>
        </xdr:cNvSpPr>
      </xdr:nvSpPr>
      <xdr:spPr bwMode="auto">
        <a:xfrm>
          <a:off x="2190750" y="160210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75</xdr:row>
      <xdr:rowOff>85725</xdr:rowOff>
    </xdr:from>
    <xdr:ext cx="85725" cy="676274"/>
    <xdr:sp macro="" textlink="">
      <xdr:nvSpPr>
        <xdr:cNvPr id="3479" name="Text Box 6"/>
        <xdr:cNvSpPr txBox="1">
          <a:spLocks noChangeArrowheads="1"/>
        </xdr:cNvSpPr>
      </xdr:nvSpPr>
      <xdr:spPr bwMode="auto">
        <a:xfrm>
          <a:off x="2190750" y="160210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194</xdr:row>
      <xdr:rowOff>190500</xdr:rowOff>
    </xdr:from>
    <xdr:ext cx="85725" cy="675153"/>
    <xdr:sp macro="" textlink="">
      <xdr:nvSpPr>
        <xdr:cNvPr id="3484" name="Text Box 6"/>
        <xdr:cNvSpPr txBox="1">
          <a:spLocks noChangeArrowheads="1"/>
        </xdr:cNvSpPr>
      </xdr:nvSpPr>
      <xdr:spPr bwMode="auto">
        <a:xfrm>
          <a:off x="3152775" y="43024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194</xdr:row>
      <xdr:rowOff>190500</xdr:rowOff>
    </xdr:from>
    <xdr:ext cx="85725" cy="675153"/>
    <xdr:sp macro="" textlink="">
      <xdr:nvSpPr>
        <xdr:cNvPr id="3485" name="Text Box 6"/>
        <xdr:cNvSpPr txBox="1">
          <a:spLocks noChangeArrowheads="1"/>
        </xdr:cNvSpPr>
      </xdr:nvSpPr>
      <xdr:spPr bwMode="auto">
        <a:xfrm>
          <a:off x="3152775" y="43024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194</xdr:row>
      <xdr:rowOff>190500</xdr:rowOff>
    </xdr:from>
    <xdr:ext cx="85725" cy="675153"/>
    <xdr:sp macro="" textlink="">
      <xdr:nvSpPr>
        <xdr:cNvPr id="3486" name="Text Box 6"/>
        <xdr:cNvSpPr txBox="1">
          <a:spLocks noChangeArrowheads="1"/>
        </xdr:cNvSpPr>
      </xdr:nvSpPr>
      <xdr:spPr bwMode="auto">
        <a:xfrm>
          <a:off x="3152775" y="43024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111</xdr:row>
      <xdr:rowOff>85725</xdr:rowOff>
    </xdr:from>
    <xdr:ext cx="85725" cy="676274"/>
    <xdr:sp macro="" textlink="">
      <xdr:nvSpPr>
        <xdr:cNvPr id="3487" name="Text Box 6"/>
        <xdr:cNvSpPr txBox="1">
          <a:spLocks noChangeArrowheads="1"/>
        </xdr:cNvSpPr>
      </xdr:nvSpPr>
      <xdr:spPr bwMode="auto">
        <a:xfrm>
          <a:off x="2190750" y="311277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194</xdr:row>
      <xdr:rowOff>190500</xdr:rowOff>
    </xdr:from>
    <xdr:ext cx="85725" cy="675153"/>
    <xdr:sp macro="" textlink="">
      <xdr:nvSpPr>
        <xdr:cNvPr id="3488" name="Text Box 6"/>
        <xdr:cNvSpPr txBox="1">
          <a:spLocks noChangeArrowheads="1"/>
        </xdr:cNvSpPr>
      </xdr:nvSpPr>
      <xdr:spPr bwMode="auto">
        <a:xfrm>
          <a:off x="3152775" y="43024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222</xdr:row>
      <xdr:rowOff>190500</xdr:rowOff>
    </xdr:from>
    <xdr:ext cx="85725" cy="675153"/>
    <xdr:sp macro="" textlink="">
      <xdr:nvSpPr>
        <xdr:cNvPr id="3489" name="Text Box 6"/>
        <xdr:cNvSpPr txBox="1">
          <a:spLocks noChangeArrowheads="1"/>
        </xdr:cNvSpPr>
      </xdr:nvSpPr>
      <xdr:spPr bwMode="auto">
        <a:xfrm>
          <a:off x="3152775" y="430244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223</xdr:row>
      <xdr:rowOff>190500</xdr:rowOff>
    </xdr:from>
    <xdr:ext cx="85725" cy="675153"/>
    <xdr:sp macro="" textlink="">
      <xdr:nvSpPr>
        <xdr:cNvPr id="3490" name="Text Box 6"/>
        <xdr:cNvSpPr txBox="1">
          <a:spLocks noChangeArrowheads="1"/>
        </xdr:cNvSpPr>
      </xdr:nvSpPr>
      <xdr:spPr bwMode="auto">
        <a:xfrm>
          <a:off x="3152775" y="432625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223</xdr:row>
      <xdr:rowOff>190500</xdr:rowOff>
    </xdr:from>
    <xdr:ext cx="85725" cy="675153"/>
    <xdr:sp macro="" textlink="">
      <xdr:nvSpPr>
        <xdr:cNvPr id="3491" name="Text Box 6"/>
        <xdr:cNvSpPr txBox="1">
          <a:spLocks noChangeArrowheads="1"/>
        </xdr:cNvSpPr>
      </xdr:nvSpPr>
      <xdr:spPr bwMode="auto">
        <a:xfrm>
          <a:off x="3152775" y="432625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223</xdr:row>
      <xdr:rowOff>190500</xdr:rowOff>
    </xdr:from>
    <xdr:ext cx="85725" cy="675153"/>
    <xdr:sp macro="" textlink="">
      <xdr:nvSpPr>
        <xdr:cNvPr id="3492" name="Text Box 6"/>
        <xdr:cNvSpPr txBox="1">
          <a:spLocks noChangeArrowheads="1"/>
        </xdr:cNvSpPr>
      </xdr:nvSpPr>
      <xdr:spPr bwMode="auto">
        <a:xfrm>
          <a:off x="3152775" y="432625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223</xdr:row>
      <xdr:rowOff>190500</xdr:rowOff>
    </xdr:from>
    <xdr:ext cx="85725" cy="675153"/>
    <xdr:sp macro="" textlink="">
      <xdr:nvSpPr>
        <xdr:cNvPr id="3493" name="Text Box 6"/>
        <xdr:cNvSpPr txBox="1">
          <a:spLocks noChangeArrowheads="1"/>
        </xdr:cNvSpPr>
      </xdr:nvSpPr>
      <xdr:spPr bwMode="auto">
        <a:xfrm>
          <a:off x="3152775" y="432625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223</xdr:row>
      <xdr:rowOff>190500</xdr:rowOff>
    </xdr:from>
    <xdr:ext cx="85725" cy="675153"/>
    <xdr:sp macro="" textlink="">
      <xdr:nvSpPr>
        <xdr:cNvPr id="3494" name="Text Box 6"/>
        <xdr:cNvSpPr txBox="1">
          <a:spLocks noChangeArrowheads="1"/>
        </xdr:cNvSpPr>
      </xdr:nvSpPr>
      <xdr:spPr bwMode="auto">
        <a:xfrm>
          <a:off x="3152775" y="495966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258</xdr:row>
      <xdr:rowOff>428625</xdr:rowOff>
    </xdr:from>
    <xdr:ext cx="85725" cy="156322"/>
    <xdr:sp macro="" textlink="">
      <xdr:nvSpPr>
        <xdr:cNvPr id="3495" name="Text Box 4"/>
        <xdr:cNvSpPr txBox="1">
          <a:spLocks noChangeArrowheads="1"/>
        </xdr:cNvSpPr>
      </xdr:nvSpPr>
      <xdr:spPr bwMode="auto">
        <a:xfrm>
          <a:off x="314325" y="51873150"/>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258</xdr:row>
      <xdr:rowOff>428625</xdr:rowOff>
    </xdr:from>
    <xdr:ext cx="85725" cy="156322"/>
    <xdr:sp macro="" textlink="">
      <xdr:nvSpPr>
        <xdr:cNvPr id="3496" name="Text Box 4"/>
        <xdr:cNvSpPr txBox="1">
          <a:spLocks noChangeArrowheads="1"/>
        </xdr:cNvSpPr>
      </xdr:nvSpPr>
      <xdr:spPr bwMode="auto">
        <a:xfrm>
          <a:off x="314325" y="51873150"/>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234</xdr:row>
      <xdr:rowOff>428625</xdr:rowOff>
    </xdr:from>
    <xdr:ext cx="85725" cy="150329"/>
    <xdr:sp macro="" textlink="">
      <xdr:nvSpPr>
        <xdr:cNvPr id="3497" name="Text Box 4"/>
        <xdr:cNvSpPr txBox="1">
          <a:spLocks noChangeArrowheads="1"/>
        </xdr:cNvSpPr>
      </xdr:nvSpPr>
      <xdr:spPr bwMode="auto">
        <a:xfrm>
          <a:off x="314325" y="465105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14300"/>
    <xdr:sp macro="" textlink="">
      <xdr:nvSpPr>
        <xdr:cNvPr id="3498" name="Text Box 4"/>
        <xdr:cNvSpPr txBox="1">
          <a:spLocks noChangeArrowheads="1"/>
        </xdr:cNvSpPr>
      </xdr:nvSpPr>
      <xdr:spPr bwMode="auto">
        <a:xfrm>
          <a:off x="1209675" y="49206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14300"/>
    <xdr:sp macro="" textlink="">
      <xdr:nvSpPr>
        <xdr:cNvPr id="3499" name="Text Box 6"/>
        <xdr:cNvSpPr txBox="1">
          <a:spLocks noChangeArrowheads="1"/>
        </xdr:cNvSpPr>
      </xdr:nvSpPr>
      <xdr:spPr bwMode="auto">
        <a:xfrm>
          <a:off x="1209675" y="49206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00" name="Text Box 4"/>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01" name="Text Box 6"/>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02" name="Text Box 4"/>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03" name="Text Box 6"/>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04" name="Text Box 4"/>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05" name="Text Box 6"/>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253</xdr:row>
      <xdr:rowOff>0</xdr:rowOff>
    </xdr:from>
    <xdr:ext cx="85725" cy="114300"/>
    <xdr:sp macro="" textlink="">
      <xdr:nvSpPr>
        <xdr:cNvPr id="3506" name="Text Box 4"/>
        <xdr:cNvSpPr txBox="1">
          <a:spLocks noChangeArrowheads="1"/>
        </xdr:cNvSpPr>
      </xdr:nvSpPr>
      <xdr:spPr bwMode="auto">
        <a:xfrm>
          <a:off x="260032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253</xdr:row>
      <xdr:rowOff>0</xdr:rowOff>
    </xdr:from>
    <xdr:ext cx="85725" cy="114300"/>
    <xdr:sp macro="" textlink="">
      <xdr:nvSpPr>
        <xdr:cNvPr id="3507" name="Text Box 6"/>
        <xdr:cNvSpPr txBox="1">
          <a:spLocks noChangeArrowheads="1"/>
        </xdr:cNvSpPr>
      </xdr:nvSpPr>
      <xdr:spPr bwMode="auto">
        <a:xfrm>
          <a:off x="260032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08" name="Text Box 4"/>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09" name="Text Box 6"/>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253</xdr:row>
      <xdr:rowOff>0</xdr:rowOff>
    </xdr:from>
    <xdr:ext cx="85725" cy="114300"/>
    <xdr:sp macro="" textlink="">
      <xdr:nvSpPr>
        <xdr:cNvPr id="3510" name="Text Box 4"/>
        <xdr:cNvSpPr txBox="1">
          <a:spLocks noChangeArrowheads="1"/>
        </xdr:cNvSpPr>
      </xdr:nvSpPr>
      <xdr:spPr bwMode="auto">
        <a:xfrm>
          <a:off x="0"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253</xdr:row>
      <xdr:rowOff>0</xdr:rowOff>
    </xdr:from>
    <xdr:ext cx="85725" cy="114300"/>
    <xdr:sp macro="" textlink="">
      <xdr:nvSpPr>
        <xdr:cNvPr id="3511" name="Text Box 6"/>
        <xdr:cNvSpPr txBox="1">
          <a:spLocks noChangeArrowheads="1"/>
        </xdr:cNvSpPr>
      </xdr:nvSpPr>
      <xdr:spPr bwMode="auto">
        <a:xfrm>
          <a:off x="0"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253</xdr:row>
      <xdr:rowOff>0</xdr:rowOff>
    </xdr:from>
    <xdr:ext cx="85725" cy="114300"/>
    <xdr:sp macro="" textlink="">
      <xdr:nvSpPr>
        <xdr:cNvPr id="3512" name="Text Box 6"/>
        <xdr:cNvSpPr txBox="1">
          <a:spLocks noChangeArrowheads="1"/>
        </xdr:cNvSpPr>
      </xdr:nvSpPr>
      <xdr:spPr bwMode="auto">
        <a:xfrm>
          <a:off x="3829050"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816348"/>
    <xdr:sp macro="" textlink="">
      <xdr:nvSpPr>
        <xdr:cNvPr id="3513" name="Text Box 4"/>
        <xdr:cNvSpPr txBox="1">
          <a:spLocks noChangeArrowheads="1"/>
        </xdr:cNvSpPr>
      </xdr:nvSpPr>
      <xdr:spPr bwMode="auto">
        <a:xfrm>
          <a:off x="1209675" y="492061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816348"/>
    <xdr:sp macro="" textlink="">
      <xdr:nvSpPr>
        <xdr:cNvPr id="3514" name="Text Box 6"/>
        <xdr:cNvSpPr txBox="1">
          <a:spLocks noChangeArrowheads="1"/>
        </xdr:cNvSpPr>
      </xdr:nvSpPr>
      <xdr:spPr bwMode="auto">
        <a:xfrm>
          <a:off x="1209675" y="492061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5153"/>
    <xdr:sp macro="" textlink="">
      <xdr:nvSpPr>
        <xdr:cNvPr id="3515" name="Text Box 6"/>
        <xdr:cNvSpPr txBox="1">
          <a:spLocks noChangeArrowheads="1"/>
        </xdr:cNvSpPr>
      </xdr:nvSpPr>
      <xdr:spPr bwMode="auto">
        <a:xfrm>
          <a:off x="1209675"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016373"/>
    <xdr:sp macro="" textlink="">
      <xdr:nvSpPr>
        <xdr:cNvPr id="3516" name="Text Box 4"/>
        <xdr:cNvSpPr txBox="1">
          <a:spLocks noChangeArrowheads="1"/>
        </xdr:cNvSpPr>
      </xdr:nvSpPr>
      <xdr:spPr bwMode="auto">
        <a:xfrm>
          <a:off x="1209675" y="492061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016373"/>
    <xdr:sp macro="" textlink="">
      <xdr:nvSpPr>
        <xdr:cNvPr id="3517" name="Text Box 6"/>
        <xdr:cNvSpPr txBox="1">
          <a:spLocks noChangeArrowheads="1"/>
        </xdr:cNvSpPr>
      </xdr:nvSpPr>
      <xdr:spPr bwMode="auto">
        <a:xfrm>
          <a:off x="1209675" y="492061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5153"/>
    <xdr:sp macro="" textlink="">
      <xdr:nvSpPr>
        <xdr:cNvPr id="3518" name="Text Box 4"/>
        <xdr:cNvSpPr txBox="1">
          <a:spLocks noChangeArrowheads="1"/>
        </xdr:cNvSpPr>
      </xdr:nvSpPr>
      <xdr:spPr bwMode="auto">
        <a:xfrm>
          <a:off x="1209675"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5153"/>
    <xdr:sp macro="" textlink="">
      <xdr:nvSpPr>
        <xdr:cNvPr id="3519" name="Text Box 6"/>
        <xdr:cNvSpPr txBox="1">
          <a:spLocks noChangeArrowheads="1"/>
        </xdr:cNvSpPr>
      </xdr:nvSpPr>
      <xdr:spPr bwMode="auto">
        <a:xfrm>
          <a:off x="1209675"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249</xdr:row>
      <xdr:rowOff>0</xdr:rowOff>
    </xdr:from>
    <xdr:ext cx="85725" cy="675153"/>
    <xdr:sp macro="" textlink="">
      <xdr:nvSpPr>
        <xdr:cNvPr id="3520" name="Text Box 4"/>
        <xdr:cNvSpPr txBox="1">
          <a:spLocks noChangeArrowheads="1"/>
        </xdr:cNvSpPr>
      </xdr:nvSpPr>
      <xdr:spPr bwMode="auto">
        <a:xfrm>
          <a:off x="2600325"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249</xdr:row>
      <xdr:rowOff>0</xdr:rowOff>
    </xdr:from>
    <xdr:ext cx="85725" cy="675153"/>
    <xdr:sp macro="" textlink="">
      <xdr:nvSpPr>
        <xdr:cNvPr id="3521" name="Text Box 6"/>
        <xdr:cNvSpPr txBox="1">
          <a:spLocks noChangeArrowheads="1"/>
        </xdr:cNvSpPr>
      </xdr:nvSpPr>
      <xdr:spPr bwMode="auto">
        <a:xfrm>
          <a:off x="2600325"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5153"/>
    <xdr:sp macro="" textlink="">
      <xdr:nvSpPr>
        <xdr:cNvPr id="3522" name="Text Box 4"/>
        <xdr:cNvSpPr txBox="1">
          <a:spLocks noChangeArrowheads="1"/>
        </xdr:cNvSpPr>
      </xdr:nvSpPr>
      <xdr:spPr bwMode="auto">
        <a:xfrm>
          <a:off x="1209675"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5153"/>
    <xdr:sp macro="" textlink="">
      <xdr:nvSpPr>
        <xdr:cNvPr id="3523" name="Text Box 6"/>
        <xdr:cNvSpPr txBox="1">
          <a:spLocks noChangeArrowheads="1"/>
        </xdr:cNvSpPr>
      </xdr:nvSpPr>
      <xdr:spPr bwMode="auto">
        <a:xfrm>
          <a:off x="1209675"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249</xdr:row>
      <xdr:rowOff>0</xdr:rowOff>
    </xdr:from>
    <xdr:ext cx="85725" cy="675153"/>
    <xdr:sp macro="" textlink="">
      <xdr:nvSpPr>
        <xdr:cNvPr id="3524" name="Text Box 4"/>
        <xdr:cNvSpPr txBox="1">
          <a:spLocks noChangeArrowheads="1"/>
        </xdr:cNvSpPr>
      </xdr:nvSpPr>
      <xdr:spPr bwMode="auto">
        <a:xfrm>
          <a:off x="0"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249</xdr:row>
      <xdr:rowOff>0</xdr:rowOff>
    </xdr:from>
    <xdr:ext cx="85725" cy="675153"/>
    <xdr:sp macro="" textlink="">
      <xdr:nvSpPr>
        <xdr:cNvPr id="3525" name="Text Box 6"/>
        <xdr:cNvSpPr txBox="1">
          <a:spLocks noChangeArrowheads="1"/>
        </xdr:cNvSpPr>
      </xdr:nvSpPr>
      <xdr:spPr bwMode="auto">
        <a:xfrm>
          <a:off x="0" y="492061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238</xdr:row>
      <xdr:rowOff>428625</xdr:rowOff>
    </xdr:from>
    <xdr:ext cx="85725" cy="150329"/>
    <xdr:sp macro="" textlink="">
      <xdr:nvSpPr>
        <xdr:cNvPr id="3526" name="Text Box 4"/>
        <xdr:cNvSpPr txBox="1">
          <a:spLocks noChangeArrowheads="1"/>
        </xdr:cNvSpPr>
      </xdr:nvSpPr>
      <xdr:spPr bwMode="auto">
        <a:xfrm>
          <a:off x="314325" y="473773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249</xdr:row>
      <xdr:rowOff>0</xdr:rowOff>
    </xdr:from>
    <xdr:ext cx="85725" cy="152400"/>
    <xdr:sp macro="" textlink="">
      <xdr:nvSpPr>
        <xdr:cNvPr id="3527" name="Text Box 4"/>
        <xdr:cNvSpPr txBox="1">
          <a:spLocks noChangeArrowheads="1"/>
        </xdr:cNvSpPr>
      </xdr:nvSpPr>
      <xdr:spPr bwMode="auto">
        <a:xfrm>
          <a:off x="3829050" y="49206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249</xdr:row>
      <xdr:rowOff>0</xdr:rowOff>
    </xdr:from>
    <xdr:ext cx="85725" cy="152400"/>
    <xdr:sp macro="" textlink="">
      <xdr:nvSpPr>
        <xdr:cNvPr id="3528" name="Text Box 6"/>
        <xdr:cNvSpPr txBox="1">
          <a:spLocks noChangeArrowheads="1"/>
        </xdr:cNvSpPr>
      </xdr:nvSpPr>
      <xdr:spPr bwMode="auto">
        <a:xfrm>
          <a:off x="3829050" y="49206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836"/>
    <xdr:sp macro="" textlink="">
      <xdr:nvSpPr>
        <xdr:cNvPr id="3529" name="Text Box 6"/>
        <xdr:cNvSpPr txBox="1">
          <a:spLocks noChangeArrowheads="1"/>
        </xdr:cNvSpPr>
      </xdr:nvSpPr>
      <xdr:spPr bwMode="auto">
        <a:xfrm>
          <a:off x="1209675"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21416"/>
    <xdr:sp macro="" textlink="">
      <xdr:nvSpPr>
        <xdr:cNvPr id="3530" name="Text Box 4"/>
        <xdr:cNvSpPr txBox="1">
          <a:spLocks noChangeArrowheads="1"/>
        </xdr:cNvSpPr>
      </xdr:nvSpPr>
      <xdr:spPr bwMode="auto">
        <a:xfrm>
          <a:off x="1209675" y="50615850"/>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21416"/>
    <xdr:sp macro="" textlink="">
      <xdr:nvSpPr>
        <xdr:cNvPr id="3531" name="Text Box 6"/>
        <xdr:cNvSpPr txBox="1">
          <a:spLocks noChangeArrowheads="1"/>
        </xdr:cNvSpPr>
      </xdr:nvSpPr>
      <xdr:spPr bwMode="auto">
        <a:xfrm>
          <a:off x="1209675" y="50615850"/>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836"/>
    <xdr:sp macro="" textlink="">
      <xdr:nvSpPr>
        <xdr:cNvPr id="3532" name="Text Box 4"/>
        <xdr:cNvSpPr txBox="1">
          <a:spLocks noChangeArrowheads="1"/>
        </xdr:cNvSpPr>
      </xdr:nvSpPr>
      <xdr:spPr bwMode="auto">
        <a:xfrm>
          <a:off x="1209675"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836"/>
    <xdr:sp macro="" textlink="">
      <xdr:nvSpPr>
        <xdr:cNvPr id="3533" name="Text Box 6"/>
        <xdr:cNvSpPr txBox="1">
          <a:spLocks noChangeArrowheads="1"/>
        </xdr:cNvSpPr>
      </xdr:nvSpPr>
      <xdr:spPr bwMode="auto">
        <a:xfrm>
          <a:off x="1209675"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6836"/>
    <xdr:sp macro="" textlink="">
      <xdr:nvSpPr>
        <xdr:cNvPr id="3534" name="Text Box 4"/>
        <xdr:cNvSpPr txBox="1">
          <a:spLocks noChangeArrowheads="1"/>
        </xdr:cNvSpPr>
      </xdr:nvSpPr>
      <xdr:spPr bwMode="auto">
        <a:xfrm>
          <a:off x="2600325"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6836"/>
    <xdr:sp macro="" textlink="">
      <xdr:nvSpPr>
        <xdr:cNvPr id="3535" name="Text Box 6"/>
        <xdr:cNvSpPr txBox="1">
          <a:spLocks noChangeArrowheads="1"/>
        </xdr:cNvSpPr>
      </xdr:nvSpPr>
      <xdr:spPr bwMode="auto">
        <a:xfrm>
          <a:off x="2600325"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836"/>
    <xdr:sp macro="" textlink="">
      <xdr:nvSpPr>
        <xdr:cNvPr id="3536" name="Text Box 4"/>
        <xdr:cNvSpPr txBox="1">
          <a:spLocks noChangeArrowheads="1"/>
        </xdr:cNvSpPr>
      </xdr:nvSpPr>
      <xdr:spPr bwMode="auto">
        <a:xfrm>
          <a:off x="1209675"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836"/>
    <xdr:sp macro="" textlink="">
      <xdr:nvSpPr>
        <xdr:cNvPr id="3537" name="Text Box 6"/>
        <xdr:cNvSpPr txBox="1">
          <a:spLocks noChangeArrowheads="1"/>
        </xdr:cNvSpPr>
      </xdr:nvSpPr>
      <xdr:spPr bwMode="auto">
        <a:xfrm>
          <a:off x="1209675"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254</xdr:row>
      <xdr:rowOff>0</xdr:rowOff>
    </xdr:from>
    <xdr:ext cx="85725" cy="676836"/>
    <xdr:sp macro="" textlink="">
      <xdr:nvSpPr>
        <xdr:cNvPr id="3538" name="Text Box 4"/>
        <xdr:cNvSpPr txBox="1">
          <a:spLocks noChangeArrowheads="1"/>
        </xdr:cNvSpPr>
      </xdr:nvSpPr>
      <xdr:spPr bwMode="auto">
        <a:xfrm>
          <a:off x="0"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254</xdr:row>
      <xdr:rowOff>0</xdr:rowOff>
    </xdr:from>
    <xdr:ext cx="85725" cy="676836"/>
    <xdr:sp macro="" textlink="">
      <xdr:nvSpPr>
        <xdr:cNvPr id="3539" name="Text Box 6"/>
        <xdr:cNvSpPr txBox="1">
          <a:spLocks noChangeArrowheads="1"/>
        </xdr:cNvSpPr>
      </xdr:nvSpPr>
      <xdr:spPr bwMode="auto">
        <a:xfrm>
          <a:off x="0" y="506158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254</xdr:row>
      <xdr:rowOff>0</xdr:rowOff>
    </xdr:from>
    <xdr:ext cx="85725" cy="152400"/>
    <xdr:sp macro="" textlink="">
      <xdr:nvSpPr>
        <xdr:cNvPr id="3540" name="Text Box 4"/>
        <xdr:cNvSpPr txBox="1">
          <a:spLocks noChangeArrowheads="1"/>
        </xdr:cNvSpPr>
      </xdr:nvSpPr>
      <xdr:spPr bwMode="auto">
        <a:xfrm>
          <a:off x="3829050" y="50615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254</xdr:row>
      <xdr:rowOff>0</xdr:rowOff>
    </xdr:from>
    <xdr:ext cx="85725" cy="152400"/>
    <xdr:sp macro="" textlink="">
      <xdr:nvSpPr>
        <xdr:cNvPr id="3541" name="Text Box 6"/>
        <xdr:cNvSpPr txBox="1">
          <a:spLocks noChangeArrowheads="1"/>
        </xdr:cNvSpPr>
      </xdr:nvSpPr>
      <xdr:spPr bwMode="auto">
        <a:xfrm>
          <a:off x="3829050" y="50615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14300"/>
    <xdr:sp macro="" textlink="">
      <xdr:nvSpPr>
        <xdr:cNvPr id="3542" name="Text Box 4"/>
        <xdr:cNvSpPr txBox="1">
          <a:spLocks noChangeArrowheads="1"/>
        </xdr:cNvSpPr>
      </xdr:nvSpPr>
      <xdr:spPr bwMode="auto">
        <a:xfrm>
          <a:off x="1209675" y="506158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14300"/>
    <xdr:sp macro="" textlink="">
      <xdr:nvSpPr>
        <xdr:cNvPr id="3543" name="Text Box 6"/>
        <xdr:cNvSpPr txBox="1">
          <a:spLocks noChangeArrowheads="1"/>
        </xdr:cNvSpPr>
      </xdr:nvSpPr>
      <xdr:spPr bwMode="auto">
        <a:xfrm>
          <a:off x="1209675" y="506158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816348"/>
    <xdr:sp macro="" textlink="">
      <xdr:nvSpPr>
        <xdr:cNvPr id="3544" name="Text Box 4"/>
        <xdr:cNvSpPr txBox="1">
          <a:spLocks noChangeArrowheads="1"/>
        </xdr:cNvSpPr>
      </xdr:nvSpPr>
      <xdr:spPr bwMode="auto">
        <a:xfrm>
          <a:off x="1209675" y="506158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816348"/>
    <xdr:sp macro="" textlink="">
      <xdr:nvSpPr>
        <xdr:cNvPr id="3545" name="Text Box 6"/>
        <xdr:cNvSpPr txBox="1">
          <a:spLocks noChangeArrowheads="1"/>
        </xdr:cNvSpPr>
      </xdr:nvSpPr>
      <xdr:spPr bwMode="auto">
        <a:xfrm>
          <a:off x="1209675" y="506158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546" name="Text Box 6"/>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16373"/>
    <xdr:sp macro="" textlink="">
      <xdr:nvSpPr>
        <xdr:cNvPr id="3547" name="Text Box 4"/>
        <xdr:cNvSpPr txBox="1">
          <a:spLocks noChangeArrowheads="1"/>
        </xdr:cNvSpPr>
      </xdr:nvSpPr>
      <xdr:spPr bwMode="auto">
        <a:xfrm>
          <a:off x="1209675" y="506158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16373"/>
    <xdr:sp macro="" textlink="">
      <xdr:nvSpPr>
        <xdr:cNvPr id="3548" name="Text Box 6"/>
        <xdr:cNvSpPr txBox="1">
          <a:spLocks noChangeArrowheads="1"/>
        </xdr:cNvSpPr>
      </xdr:nvSpPr>
      <xdr:spPr bwMode="auto">
        <a:xfrm>
          <a:off x="1209675" y="506158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549" name="Text Box 4"/>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550" name="Text Box 6"/>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5153"/>
    <xdr:sp macro="" textlink="">
      <xdr:nvSpPr>
        <xdr:cNvPr id="3551" name="Text Box 4"/>
        <xdr:cNvSpPr txBox="1">
          <a:spLocks noChangeArrowheads="1"/>
        </xdr:cNvSpPr>
      </xdr:nvSpPr>
      <xdr:spPr bwMode="auto">
        <a:xfrm>
          <a:off x="260032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5153"/>
    <xdr:sp macro="" textlink="">
      <xdr:nvSpPr>
        <xdr:cNvPr id="3552" name="Text Box 6"/>
        <xdr:cNvSpPr txBox="1">
          <a:spLocks noChangeArrowheads="1"/>
        </xdr:cNvSpPr>
      </xdr:nvSpPr>
      <xdr:spPr bwMode="auto">
        <a:xfrm>
          <a:off x="260032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553" name="Text Box 4"/>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554" name="Text Box 6"/>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254</xdr:row>
      <xdr:rowOff>0</xdr:rowOff>
    </xdr:from>
    <xdr:ext cx="85725" cy="675153"/>
    <xdr:sp macro="" textlink="">
      <xdr:nvSpPr>
        <xdr:cNvPr id="3555" name="Text Box 4"/>
        <xdr:cNvSpPr txBox="1">
          <a:spLocks noChangeArrowheads="1"/>
        </xdr:cNvSpPr>
      </xdr:nvSpPr>
      <xdr:spPr bwMode="auto">
        <a:xfrm>
          <a:off x="0"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254</xdr:row>
      <xdr:rowOff>0</xdr:rowOff>
    </xdr:from>
    <xdr:ext cx="85725" cy="675153"/>
    <xdr:sp macro="" textlink="">
      <xdr:nvSpPr>
        <xdr:cNvPr id="3556" name="Text Box 6"/>
        <xdr:cNvSpPr txBox="1">
          <a:spLocks noChangeArrowheads="1"/>
        </xdr:cNvSpPr>
      </xdr:nvSpPr>
      <xdr:spPr bwMode="auto">
        <a:xfrm>
          <a:off x="0"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254</xdr:row>
      <xdr:rowOff>0</xdr:rowOff>
    </xdr:from>
    <xdr:ext cx="85725" cy="152400"/>
    <xdr:sp macro="" textlink="">
      <xdr:nvSpPr>
        <xdr:cNvPr id="3557" name="Text Box 4"/>
        <xdr:cNvSpPr txBox="1">
          <a:spLocks noChangeArrowheads="1"/>
        </xdr:cNvSpPr>
      </xdr:nvSpPr>
      <xdr:spPr bwMode="auto">
        <a:xfrm>
          <a:off x="3829050" y="50615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254</xdr:row>
      <xdr:rowOff>0</xdr:rowOff>
    </xdr:from>
    <xdr:ext cx="85725" cy="152400"/>
    <xdr:sp macro="" textlink="">
      <xdr:nvSpPr>
        <xdr:cNvPr id="3558" name="Text Box 6"/>
        <xdr:cNvSpPr txBox="1">
          <a:spLocks noChangeArrowheads="1"/>
        </xdr:cNvSpPr>
      </xdr:nvSpPr>
      <xdr:spPr bwMode="auto">
        <a:xfrm>
          <a:off x="3829050" y="50615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14300"/>
    <xdr:sp macro="" textlink="">
      <xdr:nvSpPr>
        <xdr:cNvPr id="3559" name="Text Box 4"/>
        <xdr:cNvSpPr txBox="1">
          <a:spLocks noChangeArrowheads="1"/>
        </xdr:cNvSpPr>
      </xdr:nvSpPr>
      <xdr:spPr bwMode="auto">
        <a:xfrm>
          <a:off x="1209675" y="49206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14300"/>
    <xdr:sp macro="" textlink="">
      <xdr:nvSpPr>
        <xdr:cNvPr id="3560" name="Text Box 6"/>
        <xdr:cNvSpPr txBox="1">
          <a:spLocks noChangeArrowheads="1"/>
        </xdr:cNvSpPr>
      </xdr:nvSpPr>
      <xdr:spPr bwMode="auto">
        <a:xfrm>
          <a:off x="1209675" y="49206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61" name="Text Box 4"/>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62" name="Text Box 6"/>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63" name="Text Box 4"/>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64" name="Text Box 6"/>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65" name="Text Box 4"/>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66" name="Text Box 6"/>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253</xdr:row>
      <xdr:rowOff>0</xdr:rowOff>
    </xdr:from>
    <xdr:ext cx="85725" cy="114300"/>
    <xdr:sp macro="" textlink="">
      <xdr:nvSpPr>
        <xdr:cNvPr id="3567" name="Text Box 4"/>
        <xdr:cNvSpPr txBox="1">
          <a:spLocks noChangeArrowheads="1"/>
        </xdr:cNvSpPr>
      </xdr:nvSpPr>
      <xdr:spPr bwMode="auto">
        <a:xfrm>
          <a:off x="260032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253</xdr:row>
      <xdr:rowOff>0</xdr:rowOff>
    </xdr:from>
    <xdr:ext cx="85725" cy="114300"/>
    <xdr:sp macro="" textlink="">
      <xdr:nvSpPr>
        <xdr:cNvPr id="3568" name="Text Box 6"/>
        <xdr:cNvSpPr txBox="1">
          <a:spLocks noChangeArrowheads="1"/>
        </xdr:cNvSpPr>
      </xdr:nvSpPr>
      <xdr:spPr bwMode="auto">
        <a:xfrm>
          <a:off x="260032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69" name="Text Box 4"/>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253</xdr:row>
      <xdr:rowOff>0</xdr:rowOff>
    </xdr:from>
    <xdr:ext cx="85725" cy="114300"/>
    <xdr:sp macro="" textlink="">
      <xdr:nvSpPr>
        <xdr:cNvPr id="3570" name="Text Box 6"/>
        <xdr:cNvSpPr txBox="1">
          <a:spLocks noChangeArrowheads="1"/>
        </xdr:cNvSpPr>
      </xdr:nvSpPr>
      <xdr:spPr bwMode="auto">
        <a:xfrm>
          <a:off x="1209675"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253</xdr:row>
      <xdr:rowOff>0</xdr:rowOff>
    </xdr:from>
    <xdr:ext cx="85725" cy="114300"/>
    <xdr:sp macro="" textlink="">
      <xdr:nvSpPr>
        <xdr:cNvPr id="3571" name="Text Box 4"/>
        <xdr:cNvSpPr txBox="1">
          <a:spLocks noChangeArrowheads="1"/>
        </xdr:cNvSpPr>
      </xdr:nvSpPr>
      <xdr:spPr bwMode="auto">
        <a:xfrm>
          <a:off x="0"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253</xdr:row>
      <xdr:rowOff>0</xdr:rowOff>
    </xdr:from>
    <xdr:ext cx="85725" cy="114300"/>
    <xdr:sp macro="" textlink="">
      <xdr:nvSpPr>
        <xdr:cNvPr id="3572" name="Text Box 6"/>
        <xdr:cNvSpPr txBox="1">
          <a:spLocks noChangeArrowheads="1"/>
        </xdr:cNvSpPr>
      </xdr:nvSpPr>
      <xdr:spPr bwMode="auto">
        <a:xfrm>
          <a:off x="0"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253</xdr:row>
      <xdr:rowOff>0</xdr:rowOff>
    </xdr:from>
    <xdr:ext cx="85725" cy="114300"/>
    <xdr:sp macro="" textlink="">
      <xdr:nvSpPr>
        <xdr:cNvPr id="3573" name="Text Box 6"/>
        <xdr:cNvSpPr txBox="1">
          <a:spLocks noChangeArrowheads="1"/>
        </xdr:cNvSpPr>
      </xdr:nvSpPr>
      <xdr:spPr bwMode="auto">
        <a:xfrm>
          <a:off x="3829050" y="503967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819150"/>
    <xdr:sp macro="" textlink="">
      <xdr:nvSpPr>
        <xdr:cNvPr id="3574" name="Text Box 4"/>
        <xdr:cNvSpPr txBox="1">
          <a:spLocks noChangeArrowheads="1"/>
        </xdr:cNvSpPr>
      </xdr:nvSpPr>
      <xdr:spPr bwMode="auto">
        <a:xfrm>
          <a:off x="1209675" y="492061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819150"/>
    <xdr:sp macro="" textlink="">
      <xdr:nvSpPr>
        <xdr:cNvPr id="3575" name="Text Box 6"/>
        <xdr:cNvSpPr txBox="1">
          <a:spLocks noChangeArrowheads="1"/>
        </xdr:cNvSpPr>
      </xdr:nvSpPr>
      <xdr:spPr bwMode="auto">
        <a:xfrm>
          <a:off x="1209675" y="492061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576" name="Text Box 6"/>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019175"/>
    <xdr:sp macro="" textlink="">
      <xdr:nvSpPr>
        <xdr:cNvPr id="3577" name="Text Box 4"/>
        <xdr:cNvSpPr txBox="1">
          <a:spLocks noChangeArrowheads="1"/>
        </xdr:cNvSpPr>
      </xdr:nvSpPr>
      <xdr:spPr bwMode="auto">
        <a:xfrm>
          <a:off x="1209675" y="492061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019175"/>
    <xdr:sp macro="" textlink="">
      <xdr:nvSpPr>
        <xdr:cNvPr id="3578" name="Text Box 6"/>
        <xdr:cNvSpPr txBox="1">
          <a:spLocks noChangeArrowheads="1"/>
        </xdr:cNvSpPr>
      </xdr:nvSpPr>
      <xdr:spPr bwMode="auto">
        <a:xfrm>
          <a:off x="1209675" y="492061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579" name="Text Box 4"/>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580" name="Text Box 6"/>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249</xdr:row>
      <xdr:rowOff>0</xdr:rowOff>
    </xdr:from>
    <xdr:ext cx="85725" cy="676274"/>
    <xdr:sp macro="" textlink="">
      <xdr:nvSpPr>
        <xdr:cNvPr id="3581" name="Text Box 4"/>
        <xdr:cNvSpPr txBox="1">
          <a:spLocks noChangeArrowheads="1"/>
        </xdr:cNvSpPr>
      </xdr:nvSpPr>
      <xdr:spPr bwMode="auto">
        <a:xfrm>
          <a:off x="260032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249</xdr:row>
      <xdr:rowOff>0</xdr:rowOff>
    </xdr:from>
    <xdr:ext cx="85725" cy="676274"/>
    <xdr:sp macro="" textlink="">
      <xdr:nvSpPr>
        <xdr:cNvPr id="3582" name="Text Box 6"/>
        <xdr:cNvSpPr txBox="1">
          <a:spLocks noChangeArrowheads="1"/>
        </xdr:cNvSpPr>
      </xdr:nvSpPr>
      <xdr:spPr bwMode="auto">
        <a:xfrm>
          <a:off x="260032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583" name="Text Box 4"/>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584" name="Text Box 6"/>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249</xdr:row>
      <xdr:rowOff>0</xdr:rowOff>
    </xdr:from>
    <xdr:ext cx="85725" cy="676274"/>
    <xdr:sp macro="" textlink="">
      <xdr:nvSpPr>
        <xdr:cNvPr id="3585" name="Text Box 4"/>
        <xdr:cNvSpPr txBox="1">
          <a:spLocks noChangeArrowheads="1"/>
        </xdr:cNvSpPr>
      </xdr:nvSpPr>
      <xdr:spPr bwMode="auto">
        <a:xfrm>
          <a:off x="0"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249</xdr:row>
      <xdr:rowOff>0</xdr:rowOff>
    </xdr:from>
    <xdr:ext cx="85725" cy="676274"/>
    <xdr:sp macro="" textlink="">
      <xdr:nvSpPr>
        <xdr:cNvPr id="3586" name="Text Box 6"/>
        <xdr:cNvSpPr txBox="1">
          <a:spLocks noChangeArrowheads="1"/>
        </xdr:cNvSpPr>
      </xdr:nvSpPr>
      <xdr:spPr bwMode="auto">
        <a:xfrm>
          <a:off x="0"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238</xdr:row>
      <xdr:rowOff>428625</xdr:rowOff>
    </xdr:from>
    <xdr:ext cx="85725" cy="150329"/>
    <xdr:sp macro="" textlink="">
      <xdr:nvSpPr>
        <xdr:cNvPr id="3587" name="Text Box 4"/>
        <xdr:cNvSpPr txBox="1">
          <a:spLocks noChangeArrowheads="1"/>
        </xdr:cNvSpPr>
      </xdr:nvSpPr>
      <xdr:spPr bwMode="auto">
        <a:xfrm>
          <a:off x="314325" y="473773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249</xdr:row>
      <xdr:rowOff>0</xdr:rowOff>
    </xdr:from>
    <xdr:ext cx="85725" cy="152400"/>
    <xdr:sp macro="" textlink="">
      <xdr:nvSpPr>
        <xdr:cNvPr id="3588" name="Text Box 4"/>
        <xdr:cNvSpPr txBox="1">
          <a:spLocks noChangeArrowheads="1"/>
        </xdr:cNvSpPr>
      </xdr:nvSpPr>
      <xdr:spPr bwMode="auto">
        <a:xfrm>
          <a:off x="3829050" y="49206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249</xdr:row>
      <xdr:rowOff>0</xdr:rowOff>
    </xdr:from>
    <xdr:ext cx="85725" cy="152400"/>
    <xdr:sp macro="" textlink="">
      <xdr:nvSpPr>
        <xdr:cNvPr id="3589" name="Text Box 6"/>
        <xdr:cNvSpPr txBox="1">
          <a:spLocks noChangeArrowheads="1"/>
        </xdr:cNvSpPr>
      </xdr:nvSpPr>
      <xdr:spPr bwMode="auto">
        <a:xfrm>
          <a:off x="3829050" y="492061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7957"/>
    <xdr:sp macro="" textlink="">
      <xdr:nvSpPr>
        <xdr:cNvPr id="3590" name="Text Box 6"/>
        <xdr:cNvSpPr txBox="1">
          <a:spLocks noChangeArrowheads="1"/>
        </xdr:cNvSpPr>
      </xdr:nvSpPr>
      <xdr:spPr bwMode="auto">
        <a:xfrm>
          <a:off x="1209675"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24218"/>
    <xdr:sp macro="" textlink="">
      <xdr:nvSpPr>
        <xdr:cNvPr id="3591" name="Text Box 4"/>
        <xdr:cNvSpPr txBox="1">
          <a:spLocks noChangeArrowheads="1"/>
        </xdr:cNvSpPr>
      </xdr:nvSpPr>
      <xdr:spPr bwMode="auto">
        <a:xfrm>
          <a:off x="1209675" y="50615850"/>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24218"/>
    <xdr:sp macro="" textlink="">
      <xdr:nvSpPr>
        <xdr:cNvPr id="3592" name="Text Box 6"/>
        <xdr:cNvSpPr txBox="1">
          <a:spLocks noChangeArrowheads="1"/>
        </xdr:cNvSpPr>
      </xdr:nvSpPr>
      <xdr:spPr bwMode="auto">
        <a:xfrm>
          <a:off x="1209675" y="50615850"/>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7957"/>
    <xdr:sp macro="" textlink="">
      <xdr:nvSpPr>
        <xdr:cNvPr id="3593" name="Text Box 4"/>
        <xdr:cNvSpPr txBox="1">
          <a:spLocks noChangeArrowheads="1"/>
        </xdr:cNvSpPr>
      </xdr:nvSpPr>
      <xdr:spPr bwMode="auto">
        <a:xfrm>
          <a:off x="1209675"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7957"/>
    <xdr:sp macro="" textlink="">
      <xdr:nvSpPr>
        <xdr:cNvPr id="3594" name="Text Box 6"/>
        <xdr:cNvSpPr txBox="1">
          <a:spLocks noChangeArrowheads="1"/>
        </xdr:cNvSpPr>
      </xdr:nvSpPr>
      <xdr:spPr bwMode="auto">
        <a:xfrm>
          <a:off x="1209675"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7957"/>
    <xdr:sp macro="" textlink="">
      <xdr:nvSpPr>
        <xdr:cNvPr id="3595" name="Text Box 4"/>
        <xdr:cNvSpPr txBox="1">
          <a:spLocks noChangeArrowheads="1"/>
        </xdr:cNvSpPr>
      </xdr:nvSpPr>
      <xdr:spPr bwMode="auto">
        <a:xfrm>
          <a:off x="2600325"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7957"/>
    <xdr:sp macro="" textlink="">
      <xdr:nvSpPr>
        <xdr:cNvPr id="3596" name="Text Box 6"/>
        <xdr:cNvSpPr txBox="1">
          <a:spLocks noChangeArrowheads="1"/>
        </xdr:cNvSpPr>
      </xdr:nvSpPr>
      <xdr:spPr bwMode="auto">
        <a:xfrm>
          <a:off x="2600325"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7957"/>
    <xdr:sp macro="" textlink="">
      <xdr:nvSpPr>
        <xdr:cNvPr id="3597" name="Text Box 4"/>
        <xdr:cNvSpPr txBox="1">
          <a:spLocks noChangeArrowheads="1"/>
        </xdr:cNvSpPr>
      </xdr:nvSpPr>
      <xdr:spPr bwMode="auto">
        <a:xfrm>
          <a:off x="1209675"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7957"/>
    <xdr:sp macro="" textlink="">
      <xdr:nvSpPr>
        <xdr:cNvPr id="3598" name="Text Box 6"/>
        <xdr:cNvSpPr txBox="1">
          <a:spLocks noChangeArrowheads="1"/>
        </xdr:cNvSpPr>
      </xdr:nvSpPr>
      <xdr:spPr bwMode="auto">
        <a:xfrm>
          <a:off x="1209675"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254</xdr:row>
      <xdr:rowOff>0</xdr:rowOff>
    </xdr:from>
    <xdr:ext cx="85725" cy="677957"/>
    <xdr:sp macro="" textlink="">
      <xdr:nvSpPr>
        <xdr:cNvPr id="3599" name="Text Box 4"/>
        <xdr:cNvSpPr txBox="1">
          <a:spLocks noChangeArrowheads="1"/>
        </xdr:cNvSpPr>
      </xdr:nvSpPr>
      <xdr:spPr bwMode="auto">
        <a:xfrm>
          <a:off x="0"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254</xdr:row>
      <xdr:rowOff>0</xdr:rowOff>
    </xdr:from>
    <xdr:ext cx="85725" cy="677957"/>
    <xdr:sp macro="" textlink="">
      <xdr:nvSpPr>
        <xdr:cNvPr id="3600" name="Text Box 6"/>
        <xdr:cNvSpPr txBox="1">
          <a:spLocks noChangeArrowheads="1"/>
        </xdr:cNvSpPr>
      </xdr:nvSpPr>
      <xdr:spPr bwMode="auto">
        <a:xfrm>
          <a:off x="0" y="506158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254</xdr:row>
      <xdr:rowOff>0</xdr:rowOff>
    </xdr:from>
    <xdr:ext cx="85725" cy="152400"/>
    <xdr:sp macro="" textlink="">
      <xdr:nvSpPr>
        <xdr:cNvPr id="3601" name="Text Box 4"/>
        <xdr:cNvSpPr txBox="1">
          <a:spLocks noChangeArrowheads="1"/>
        </xdr:cNvSpPr>
      </xdr:nvSpPr>
      <xdr:spPr bwMode="auto">
        <a:xfrm>
          <a:off x="3829050" y="50615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254</xdr:row>
      <xdr:rowOff>0</xdr:rowOff>
    </xdr:from>
    <xdr:ext cx="85725" cy="152400"/>
    <xdr:sp macro="" textlink="">
      <xdr:nvSpPr>
        <xdr:cNvPr id="3602" name="Text Box 6"/>
        <xdr:cNvSpPr txBox="1">
          <a:spLocks noChangeArrowheads="1"/>
        </xdr:cNvSpPr>
      </xdr:nvSpPr>
      <xdr:spPr bwMode="auto">
        <a:xfrm>
          <a:off x="3829050" y="50615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14300"/>
    <xdr:sp macro="" textlink="">
      <xdr:nvSpPr>
        <xdr:cNvPr id="3603" name="Text Box 4"/>
        <xdr:cNvSpPr txBox="1">
          <a:spLocks noChangeArrowheads="1"/>
        </xdr:cNvSpPr>
      </xdr:nvSpPr>
      <xdr:spPr bwMode="auto">
        <a:xfrm>
          <a:off x="1209675" y="506158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14300"/>
    <xdr:sp macro="" textlink="">
      <xdr:nvSpPr>
        <xdr:cNvPr id="3604" name="Text Box 6"/>
        <xdr:cNvSpPr txBox="1">
          <a:spLocks noChangeArrowheads="1"/>
        </xdr:cNvSpPr>
      </xdr:nvSpPr>
      <xdr:spPr bwMode="auto">
        <a:xfrm>
          <a:off x="1209675" y="506158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816348"/>
    <xdr:sp macro="" textlink="">
      <xdr:nvSpPr>
        <xdr:cNvPr id="3605" name="Text Box 4"/>
        <xdr:cNvSpPr txBox="1">
          <a:spLocks noChangeArrowheads="1"/>
        </xdr:cNvSpPr>
      </xdr:nvSpPr>
      <xdr:spPr bwMode="auto">
        <a:xfrm>
          <a:off x="1209675" y="506158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816348"/>
    <xdr:sp macro="" textlink="">
      <xdr:nvSpPr>
        <xdr:cNvPr id="3606" name="Text Box 6"/>
        <xdr:cNvSpPr txBox="1">
          <a:spLocks noChangeArrowheads="1"/>
        </xdr:cNvSpPr>
      </xdr:nvSpPr>
      <xdr:spPr bwMode="auto">
        <a:xfrm>
          <a:off x="1209675" y="506158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607" name="Text Box 6"/>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16373"/>
    <xdr:sp macro="" textlink="">
      <xdr:nvSpPr>
        <xdr:cNvPr id="3608" name="Text Box 4"/>
        <xdr:cNvSpPr txBox="1">
          <a:spLocks noChangeArrowheads="1"/>
        </xdr:cNvSpPr>
      </xdr:nvSpPr>
      <xdr:spPr bwMode="auto">
        <a:xfrm>
          <a:off x="1209675" y="506158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16373"/>
    <xdr:sp macro="" textlink="">
      <xdr:nvSpPr>
        <xdr:cNvPr id="3609" name="Text Box 6"/>
        <xdr:cNvSpPr txBox="1">
          <a:spLocks noChangeArrowheads="1"/>
        </xdr:cNvSpPr>
      </xdr:nvSpPr>
      <xdr:spPr bwMode="auto">
        <a:xfrm>
          <a:off x="1209675" y="506158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610" name="Text Box 4"/>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611" name="Text Box 6"/>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5153"/>
    <xdr:sp macro="" textlink="">
      <xdr:nvSpPr>
        <xdr:cNvPr id="3612" name="Text Box 4"/>
        <xdr:cNvSpPr txBox="1">
          <a:spLocks noChangeArrowheads="1"/>
        </xdr:cNvSpPr>
      </xdr:nvSpPr>
      <xdr:spPr bwMode="auto">
        <a:xfrm>
          <a:off x="260032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5153"/>
    <xdr:sp macro="" textlink="">
      <xdr:nvSpPr>
        <xdr:cNvPr id="3613" name="Text Box 6"/>
        <xdr:cNvSpPr txBox="1">
          <a:spLocks noChangeArrowheads="1"/>
        </xdr:cNvSpPr>
      </xdr:nvSpPr>
      <xdr:spPr bwMode="auto">
        <a:xfrm>
          <a:off x="260032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614" name="Text Box 4"/>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5153"/>
    <xdr:sp macro="" textlink="">
      <xdr:nvSpPr>
        <xdr:cNvPr id="3615" name="Text Box 6"/>
        <xdr:cNvSpPr txBox="1">
          <a:spLocks noChangeArrowheads="1"/>
        </xdr:cNvSpPr>
      </xdr:nvSpPr>
      <xdr:spPr bwMode="auto">
        <a:xfrm>
          <a:off x="1209675"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254</xdr:row>
      <xdr:rowOff>0</xdr:rowOff>
    </xdr:from>
    <xdr:ext cx="85725" cy="675153"/>
    <xdr:sp macro="" textlink="">
      <xdr:nvSpPr>
        <xdr:cNvPr id="3616" name="Text Box 4"/>
        <xdr:cNvSpPr txBox="1">
          <a:spLocks noChangeArrowheads="1"/>
        </xdr:cNvSpPr>
      </xdr:nvSpPr>
      <xdr:spPr bwMode="auto">
        <a:xfrm>
          <a:off x="0"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254</xdr:row>
      <xdr:rowOff>0</xdr:rowOff>
    </xdr:from>
    <xdr:ext cx="85725" cy="675153"/>
    <xdr:sp macro="" textlink="">
      <xdr:nvSpPr>
        <xdr:cNvPr id="3617" name="Text Box 6"/>
        <xdr:cNvSpPr txBox="1">
          <a:spLocks noChangeArrowheads="1"/>
        </xdr:cNvSpPr>
      </xdr:nvSpPr>
      <xdr:spPr bwMode="auto">
        <a:xfrm>
          <a:off x="0" y="506158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254</xdr:row>
      <xdr:rowOff>0</xdr:rowOff>
    </xdr:from>
    <xdr:ext cx="85725" cy="152400"/>
    <xdr:sp macro="" textlink="">
      <xdr:nvSpPr>
        <xdr:cNvPr id="3618" name="Text Box 4"/>
        <xdr:cNvSpPr txBox="1">
          <a:spLocks noChangeArrowheads="1"/>
        </xdr:cNvSpPr>
      </xdr:nvSpPr>
      <xdr:spPr bwMode="auto">
        <a:xfrm>
          <a:off x="3829050" y="50615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254</xdr:row>
      <xdr:rowOff>0</xdr:rowOff>
    </xdr:from>
    <xdr:ext cx="85725" cy="152400"/>
    <xdr:sp macro="" textlink="">
      <xdr:nvSpPr>
        <xdr:cNvPr id="3619" name="Text Box 6"/>
        <xdr:cNvSpPr txBox="1">
          <a:spLocks noChangeArrowheads="1"/>
        </xdr:cNvSpPr>
      </xdr:nvSpPr>
      <xdr:spPr bwMode="auto">
        <a:xfrm>
          <a:off x="3829050" y="50615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238</xdr:row>
      <xdr:rowOff>428625</xdr:rowOff>
    </xdr:from>
    <xdr:ext cx="85725" cy="150329"/>
    <xdr:sp macro="" textlink="">
      <xdr:nvSpPr>
        <xdr:cNvPr id="3620" name="Text Box 4"/>
        <xdr:cNvSpPr txBox="1">
          <a:spLocks noChangeArrowheads="1"/>
        </xdr:cNvSpPr>
      </xdr:nvSpPr>
      <xdr:spPr bwMode="auto">
        <a:xfrm>
          <a:off x="314325" y="473773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14300"/>
    <xdr:sp macro="" textlink="">
      <xdr:nvSpPr>
        <xdr:cNvPr id="3621" name="Text Box 4"/>
        <xdr:cNvSpPr txBox="1">
          <a:spLocks noChangeArrowheads="1"/>
        </xdr:cNvSpPr>
      </xdr:nvSpPr>
      <xdr:spPr bwMode="auto">
        <a:xfrm>
          <a:off x="1209675" y="49206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14300"/>
    <xdr:sp macro="" textlink="">
      <xdr:nvSpPr>
        <xdr:cNvPr id="3622" name="Text Box 6"/>
        <xdr:cNvSpPr txBox="1">
          <a:spLocks noChangeArrowheads="1"/>
        </xdr:cNvSpPr>
      </xdr:nvSpPr>
      <xdr:spPr bwMode="auto">
        <a:xfrm>
          <a:off x="1209675" y="492061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249</xdr:row>
      <xdr:rowOff>47625</xdr:rowOff>
    </xdr:from>
    <xdr:ext cx="85725" cy="819150"/>
    <xdr:sp macro="" textlink="">
      <xdr:nvSpPr>
        <xdr:cNvPr id="3623" name="Text Box 4"/>
        <xdr:cNvSpPr txBox="1">
          <a:spLocks noChangeArrowheads="1"/>
        </xdr:cNvSpPr>
      </xdr:nvSpPr>
      <xdr:spPr bwMode="auto">
        <a:xfrm>
          <a:off x="1800225" y="492537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819150"/>
    <xdr:sp macro="" textlink="">
      <xdr:nvSpPr>
        <xdr:cNvPr id="3624" name="Text Box 6"/>
        <xdr:cNvSpPr txBox="1">
          <a:spLocks noChangeArrowheads="1"/>
        </xdr:cNvSpPr>
      </xdr:nvSpPr>
      <xdr:spPr bwMode="auto">
        <a:xfrm>
          <a:off x="1209675" y="492061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625" name="Text Box 6"/>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019175"/>
    <xdr:sp macro="" textlink="">
      <xdr:nvSpPr>
        <xdr:cNvPr id="3626" name="Text Box 4"/>
        <xdr:cNvSpPr txBox="1">
          <a:spLocks noChangeArrowheads="1"/>
        </xdr:cNvSpPr>
      </xdr:nvSpPr>
      <xdr:spPr bwMode="auto">
        <a:xfrm>
          <a:off x="1209675" y="492061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1019175"/>
    <xdr:sp macro="" textlink="">
      <xdr:nvSpPr>
        <xdr:cNvPr id="3627" name="Text Box 6"/>
        <xdr:cNvSpPr txBox="1">
          <a:spLocks noChangeArrowheads="1"/>
        </xdr:cNvSpPr>
      </xdr:nvSpPr>
      <xdr:spPr bwMode="auto">
        <a:xfrm>
          <a:off x="1209675" y="492061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628" name="Text Box 4"/>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629" name="Text Box 6"/>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249</xdr:row>
      <xdr:rowOff>0</xdr:rowOff>
    </xdr:from>
    <xdr:ext cx="85725" cy="676274"/>
    <xdr:sp macro="" textlink="">
      <xdr:nvSpPr>
        <xdr:cNvPr id="3630" name="Text Box 4"/>
        <xdr:cNvSpPr txBox="1">
          <a:spLocks noChangeArrowheads="1"/>
        </xdr:cNvSpPr>
      </xdr:nvSpPr>
      <xdr:spPr bwMode="auto">
        <a:xfrm>
          <a:off x="260032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249</xdr:row>
      <xdr:rowOff>0</xdr:rowOff>
    </xdr:from>
    <xdr:ext cx="85725" cy="676274"/>
    <xdr:sp macro="" textlink="">
      <xdr:nvSpPr>
        <xdr:cNvPr id="3631" name="Text Box 6"/>
        <xdr:cNvSpPr txBox="1">
          <a:spLocks noChangeArrowheads="1"/>
        </xdr:cNvSpPr>
      </xdr:nvSpPr>
      <xdr:spPr bwMode="auto">
        <a:xfrm>
          <a:off x="260032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249</xdr:row>
      <xdr:rowOff>0</xdr:rowOff>
    </xdr:from>
    <xdr:ext cx="85725" cy="676274"/>
    <xdr:sp macro="" textlink="">
      <xdr:nvSpPr>
        <xdr:cNvPr id="3632" name="Text Box 4"/>
        <xdr:cNvSpPr txBox="1">
          <a:spLocks noChangeArrowheads="1"/>
        </xdr:cNvSpPr>
      </xdr:nvSpPr>
      <xdr:spPr bwMode="auto">
        <a:xfrm>
          <a:off x="12096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249</xdr:row>
      <xdr:rowOff>0</xdr:rowOff>
    </xdr:from>
    <xdr:ext cx="85725" cy="676274"/>
    <xdr:sp macro="" textlink="">
      <xdr:nvSpPr>
        <xdr:cNvPr id="3633" name="Text Box 6"/>
        <xdr:cNvSpPr txBox="1">
          <a:spLocks noChangeArrowheads="1"/>
        </xdr:cNvSpPr>
      </xdr:nvSpPr>
      <xdr:spPr bwMode="auto">
        <a:xfrm>
          <a:off x="2124075" y="492061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14300"/>
    <xdr:sp macro="" textlink="">
      <xdr:nvSpPr>
        <xdr:cNvPr id="3634" name="Text Box 4"/>
        <xdr:cNvSpPr txBox="1">
          <a:spLocks noChangeArrowheads="1"/>
        </xdr:cNvSpPr>
      </xdr:nvSpPr>
      <xdr:spPr bwMode="auto">
        <a:xfrm>
          <a:off x="1209675" y="506158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14300"/>
    <xdr:sp macro="" textlink="">
      <xdr:nvSpPr>
        <xdr:cNvPr id="3635" name="Text Box 6"/>
        <xdr:cNvSpPr txBox="1">
          <a:spLocks noChangeArrowheads="1"/>
        </xdr:cNvSpPr>
      </xdr:nvSpPr>
      <xdr:spPr bwMode="auto">
        <a:xfrm>
          <a:off x="1209675" y="506158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254</xdr:row>
      <xdr:rowOff>47625</xdr:rowOff>
    </xdr:from>
    <xdr:ext cx="85725" cy="819150"/>
    <xdr:sp macro="" textlink="">
      <xdr:nvSpPr>
        <xdr:cNvPr id="3636" name="Text Box 4"/>
        <xdr:cNvSpPr txBox="1">
          <a:spLocks noChangeArrowheads="1"/>
        </xdr:cNvSpPr>
      </xdr:nvSpPr>
      <xdr:spPr bwMode="auto">
        <a:xfrm>
          <a:off x="1800225" y="506634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819150"/>
    <xdr:sp macro="" textlink="">
      <xdr:nvSpPr>
        <xdr:cNvPr id="3637" name="Text Box 6"/>
        <xdr:cNvSpPr txBox="1">
          <a:spLocks noChangeArrowheads="1"/>
        </xdr:cNvSpPr>
      </xdr:nvSpPr>
      <xdr:spPr bwMode="auto">
        <a:xfrm>
          <a:off x="1209675" y="506158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274"/>
    <xdr:sp macro="" textlink="">
      <xdr:nvSpPr>
        <xdr:cNvPr id="3638" name="Text Box 6"/>
        <xdr:cNvSpPr txBox="1">
          <a:spLocks noChangeArrowheads="1"/>
        </xdr:cNvSpPr>
      </xdr:nvSpPr>
      <xdr:spPr bwMode="auto">
        <a:xfrm>
          <a:off x="1209675" y="506158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19175"/>
    <xdr:sp macro="" textlink="">
      <xdr:nvSpPr>
        <xdr:cNvPr id="3639" name="Text Box 4"/>
        <xdr:cNvSpPr txBox="1">
          <a:spLocks noChangeArrowheads="1"/>
        </xdr:cNvSpPr>
      </xdr:nvSpPr>
      <xdr:spPr bwMode="auto">
        <a:xfrm>
          <a:off x="1209675" y="506158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1019175"/>
    <xdr:sp macro="" textlink="">
      <xdr:nvSpPr>
        <xdr:cNvPr id="3640" name="Text Box 6"/>
        <xdr:cNvSpPr txBox="1">
          <a:spLocks noChangeArrowheads="1"/>
        </xdr:cNvSpPr>
      </xdr:nvSpPr>
      <xdr:spPr bwMode="auto">
        <a:xfrm>
          <a:off x="1209675" y="506158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274"/>
    <xdr:sp macro="" textlink="">
      <xdr:nvSpPr>
        <xdr:cNvPr id="3641" name="Text Box 4"/>
        <xdr:cNvSpPr txBox="1">
          <a:spLocks noChangeArrowheads="1"/>
        </xdr:cNvSpPr>
      </xdr:nvSpPr>
      <xdr:spPr bwMode="auto">
        <a:xfrm>
          <a:off x="1209675" y="506158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274"/>
    <xdr:sp macro="" textlink="">
      <xdr:nvSpPr>
        <xdr:cNvPr id="3642" name="Text Box 6"/>
        <xdr:cNvSpPr txBox="1">
          <a:spLocks noChangeArrowheads="1"/>
        </xdr:cNvSpPr>
      </xdr:nvSpPr>
      <xdr:spPr bwMode="auto">
        <a:xfrm>
          <a:off x="1209675" y="506158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254</xdr:row>
      <xdr:rowOff>0</xdr:rowOff>
    </xdr:from>
    <xdr:ext cx="85725" cy="676274"/>
    <xdr:sp macro="" textlink="">
      <xdr:nvSpPr>
        <xdr:cNvPr id="3643" name="Text Box 4"/>
        <xdr:cNvSpPr txBox="1">
          <a:spLocks noChangeArrowheads="1"/>
        </xdr:cNvSpPr>
      </xdr:nvSpPr>
      <xdr:spPr bwMode="auto">
        <a:xfrm>
          <a:off x="2600325" y="506158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254</xdr:row>
      <xdr:rowOff>0</xdr:rowOff>
    </xdr:from>
    <xdr:ext cx="85725" cy="676274"/>
    <xdr:sp macro="" textlink="">
      <xdr:nvSpPr>
        <xdr:cNvPr id="3644" name="Text Box 4"/>
        <xdr:cNvSpPr txBox="1">
          <a:spLocks noChangeArrowheads="1"/>
        </xdr:cNvSpPr>
      </xdr:nvSpPr>
      <xdr:spPr bwMode="auto">
        <a:xfrm>
          <a:off x="1209675" y="506158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254</xdr:row>
      <xdr:rowOff>0</xdr:rowOff>
    </xdr:from>
    <xdr:ext cx="85725" cy="676274"/>
    <xdr:sp macro="" textlink="">
      <xdr:nvSpPr>
        <xdr:cNvPr id="3645" name="Text Box 6"/>
        <xdr:cNvSpPr txBox="1">
          <a:spLocks noChangeArrowheads="1"/>
        </xdr:cNvSpPr>
      </xdr:nvSpPr>
      <xdr:spPr bwMode="auto">
        <a:xfrm>
          <a:off x="2124075" y="506158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255</xdr:row>
      <xdr:rowOff>85725</xdr:rowOff>
    </xdr:from>
    <xdr:ext cx="85725" cy="676274"/>
    <xdr:sp macro="" textlink="">
      <xdr:nvSpPr>
        <xdr:cNvPr id="3646" name="Text Box 6"/>
        <xdr:cNvSpPr txBox="1">
          <a:spLocks noChangeArrowheads="1"/>
        </xdr:cNvSpPr>
      </xdr:nvSpPr>
      <xdr:spPr bwMode="auto">
        <a:xfrm>
          <a:off x="2190750" y="50901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250</xdr:row>
      <xdr:rowOff>190500</xdr:rowOff>
    </xdr:from>
    <xdr:ext cx="85725" cy="675153"/>
    <xdr:sp macro="" textlink="">
      <xdr:nvSpPr>
        <xdr:cNvPr id="3647" name="Text Box 6"/>
        <xdr:cNvSpPr txBox="1">
          <a:spLocks noChangeArrowheads="1"/>
        </xdr:cNvSpPr>
      </xdr:nvSpPr>
      <xdr:spPr bwMode="auto">
        <a:xfrm>
          <a:off x="3152775" y="495966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251</xdr:row>
      <xdr:rowOff>190500</xdr:rowOff>
    </xdr:from>
    <xdr:ext cx="85725" cy="675153"/>
    <xdr:sp macro="" textlink="">
      <xdr:nvSpPr>
        <xdr:cNvPr id="3648" name="Text Box 6"/>
        <xdr:cNvSpPr txBox="1">
          <a:spLocks noChangeArrowheads="1"/>
        </xdr:cNvSpPr>
      </xdr:nvSpPr>
      <xdr:spPr bwMode="auto">
        <a:xfrm>
          <a:off x="3152775" y="498348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251</xdr:row>
      <xdr:rowOff>190500</xdr:rowOff>
    </xdr:from>
    <xdr:ext cx="85725" cy="675153"/>
    <xdr:sp macro="" textlink="">
      <xdr:nvSpPr>
        <xdr:cNvPr id="3649" name="Text Box 6"/>
        <xdr:cNvSpPr txBox="1">
          <a:spLocks noChangeArrowheads="1"/>
        </xdr:cNvSpPr>
      </xdr:nvSpPr>
      <xdr:spPr bwMode="auto">
        <a:xfrm>
          <a:off x="3152775" y="498348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251</xdr:row>
      <xdr:rowOff>190500</xdr:rowOff>
    </xdr:from>
    <xdr:ext cx="85725" cy="675153"/>
    <xdr:sp macro="" textlink="">
      <xdr:nvSpPr>
        <xdr:cNvPr id="3650" name="Text Box 6"/>
        <xdr:cNvSpPr txBox="1">
          <a:spLocks noChangeArrowheads="1"/>
        </xdr:cNvSpPr>
      </xdr:nvSpPr>
      <xdr:spPr bwMode="auto">
        <a:xfrm>
          <a:off x="3152775" y="498348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251</xdr:row>
      <xdr:rowOff>190500</xdr:rowOff>
    </xdr:from>
    <xdr:ext cx="85725" cy="675153"/>
    <xdr:sp macro="" textlink="">
      <xdr:nvSpPr>
        <xdr:cNvPr id="3651" name="Text Box 6"/>
        <xdr:cNvSpPr txBox="1">
          <a:spLocks noChangeArrowheads="1"/>
        </xdr:cNvSpPr>
      </xdr:nvSpPr>
      <xdr:spPr bwMode="auto">
        <a:xfrm>
          <a:off x="3152775" y="498348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251</xdr:row>
      <xdr:rowOff>190500</xdr:rowOff>
    </xdr:from>
    <xdr:ext cx="85725" cy="675153"/>
    <xdr:sp macro="" textlink="">
      <xdr:nvSpPr>
        <xdr:cNvPr id="3652" name="Text Box 6"/>
        <xdr:cNvSpPr txBox="1">
          <a:spLocks noChangeArrowheads="1"/>
        </xdr:cNvSpPr>
      </xdr:nvSpPr>
      <xdr:spPr bwMode="auto">
        <a:xfrm>
          <a:off x="3152775" y="498348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251</xdr:row>
      <xdr:rowOff>190500</xdr:rowOff>
    </xdr:from>
    <xdr:ext cx="85725" cy="675153"/>
    <xdr:sp macro="" textlink="">
      <xdr:nvSpPr>
        <xdr:cNvPr id="3653" name="Text Box 6"/>
        <xdr:cNvSpPr txBox="1">
          <a:spLocks noChangeArrowheads="1"/>
        </xdr:cNvSpPr>
      </xdr:nvSpPr>
      <xdr:spPr bwMode="auto">
        <a:xfrm>
          <a:off x="3152775" y="56102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251</xdr:row>
      <xdr:rowOff>190500</xdr:rowOff>
    </xdr:from>
    <xdr:ext cx="85725" cy="675153"/>
    <xdr:sp macro="" textlink="">
      <xdr:nvSpPr>
        <xdr:cNvPr id="3654" name="Text Box 6"/>
        <xdr:cNvSpPr txBox="1">
          <a:spLocks noChangeArrowheads="1"/>
        </xdr:cNvSpPr>
      </xdr:nvSpPr>
      <xdr:spPr bwMode="auto">
        <a:xfrm>
          <a:off x="3152775" y="56102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251</xdr:row>
      <xdr:rowOff>190500</xdr:rowOff>
    </xdr:from>
    <xdr:ext cx="85725" cy="675153"/>
    <xdr:sp macro="" textlink="">
      <xdr:nvSpPr>
        <xdr:cNvPr id="3655" name="Text Box 6"/>
        <xdr:cNvSpPr txBox="1">
          <a:spLocks noChangeArrowheads="1"/>
        </xdr:cNvSpPr>
      </xdr:nvSpPr>
      <xdr:spPr bwMode="auto">
        <a:xfrm>
          <a:off x="3152775" y="56102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288</xdr:row>
      <xdr:rowOff>428625</xdr:rowOff>
    </xdr:from>
    <xdr:ext cx="85725" cy="156322"/>
    <xdr:sp macro="" textlink="">
      <xdr:nvSpPr>
        <xdr:cNvPr id="3656" name="Text Box 4"/>
        <xdr:cNvSpPr txBox="1">
          <a:spLocks noChangeArrowheads="1"/>
        </xdr:cNvSpPr>
      </xdr:nvSpPr>
      <xdr:spPr bwMode="auto">
        <a:xfrm>
          <a:off x="314325" y="5872162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288</xdr:row>
      <xdr:rowOff>428625</xdr:rowOff>
    </xdr:from>
    <xdr:ext cx="85725" cy="156322"/>
    <xdr:sp macro="" textlink="">
      <xdr:nvSpPr>
        <xdr:cNvPr id="3657" name="Text Box 4"/>
        <xdr:cNvSpPr txBox="1">
          <a:spLocks noChangeArrowheads="1"/>
        </xdr:cNvSpPr>
      </xdr:nvSpPr>
      <xdr:spPr bwMode="auto">
        <a:xfrm>
          <a:off x="314325" y="5872162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264</xdr:row>
      <xdr:rowOff>428625</xdr:rowOff>
    </xdr:from>
    <xdr:ext cx="85725" cy="150329"/>
    <xdr:sp macro="" textlink="">
      <xdr:nvSpPr>
        <xdr:cNvPr id="3658" name="Text Box 4"/>
        <xdr:cNvSpPr txBox="1">
          <a:spLocks noChangeArrowheads="1"/>
        </xdr:cNvSpPr>
      </xdr:nvSpPr>
      <xdr:spPr bwMode="auto">
        <a:xfrm>
          <a:off x="314325" y="530161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14300"/>
    <xdr:sp macro="" textlink="">
      <xdr:nvSpPr>
        <xdr:cNvPr id="3659" name="Text Box 4"/>
        <xdr:cNvSpPr txBox="1">
          <a:spLocks noChangeArrowheads="1"/>
        </xdr:cNvSpPr>
      </xdr:nvSpPr>
      <xdr:spPr bwMode="auto">
        <a:xfrm>
          <a:off x="1209675" y="55768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14300"/>
    <xdr:sp macro="" textlink="">
      <xdr:nvSpPr>
        <xdr:cNvPr id="3660" name="Text Box 6"/>
        <xdr:cNvSpPr txBox="1">
          <a:spLocks noChangeArrowheads="1"/>
        </xdr:cNvSpPr>
      </xdr:nvSpPr>
      <xdr:spPr bwMode="auto">
        <a:xfrm>
          <a:off x="1209675" y="55768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661" name="Text Box 4"/>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662" name="Text Box 6"/>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663" name="Text Box 4"/>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664" name="Text Box 6"/>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665" name="Text Box 4"/>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666" name="Text Box 6"/>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283</xdr:row>
      <xdr:rowOff>0</xdr:rowOff>
    </xdr:from>
    <xdr:ext cx="85725" cy="114300"/>
    <xdr:sp macro="" textlink="">
      <xdr:nvSpPr>
        <xdr:cNvPr id="3667" name="Text Box 4"/>
        <xdr:cNvSpPr txBox="1">
          <a:spLocks noChangeArrowheads="1"/>
        </xdr:cNvSpPr>
      </xdr:nvSpPr>
      <xdr:spPr bwMode="auto">
        <a:xfrm>
          <a:off x="260032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283</xdr:row>
      <xdr:rowOff>0</xdr:rowOff>
    </xdr:from>
    <xdr:ext cx="85725" cy="114300"/>
    <xdr:sp macro="" textlink="">
      <xdr:nvSpPr>
        <xdr:cNvPr id="3668" name="Text Box 6"/>
        <xdr:cNvSpPr txBox="1">
          <a:spLocks noChangeArrowheads="1"/>
        </xdr:cNvSpPr>
      </xdr:nvSpPr>
      <xdr:spPr bwMode="auto">
        <a:xfrm>
          <a:off x="260032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669" name="Text Box 4"/>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670" name="Text Box 6"/>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283</xdr:row>
      <xdr:rowOff>0</xdr:rowOff>
    </xdr:from>
    <xdr:ext cx="85725" cy="114300"/>
    <xdr:sp macro="" textlink="">
      <xdr:nvSpPr>
        <xdr:cNvPr id="3671" name="Text Box 4"/>
        <xdr:cNvSpPr txBox="1">
          <a:spLocks noChangeArrowheads="1"/>
        </xdr:cNvSpPr>
      </xdr:nvSpPr>
      <xdr:spPr bwMode="auto">
        <a:xfrm>
          <a:off x="0"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283</xdr:row>
      <xdr:rowOff>0</xdr:rowOff>
    </xdr:from>
    <xdr:ext cx="85725" cy="114300"/>
    <xdr:sp macro="" textlink="">
      <xdr:nvSpPr>
        <xdr:cNvPr id="3672" name="Text Box 6"/>
        <xdr:cNvSpPr txBox="1">
          <a:spLocks noChangeArrowheads="1"/>
        </xdr:cNvSpPr>
      </xdr:nvSpPr>
      <xdr:spPr bwMode="auto">
        <a:xfrm>
          <a:off x="0"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283</xdr:row>
      <xdr:rowOff>0</xdr:rowOff>
    </xdr:from>
    <xdr:ext cx="85725" cy="114300"/>
    <xdr:sp macro="" textlink="">
      <xdr:nvSpPr>
        <xdr:cNvPr id="3673" name="Text Box 6"/>
        <xdr:cNvSpPr txBox="1">
          <a:spLocks noChangeArrowheads="1"/>
        </xdr:cNvSpPr>
      </xdr:nvSpPr>
      <xdr:spPr bwMode="auto">
        <a:xfrm>
          <a:off x="3829050"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816348"/>
    <xdr:sp macro="" textlink="">
      <xdr:nvSpPr>
        <xdr:cNvPr id="3674" name="Text Box 4"/>
        <xdr:cNvSpPr txBox="1">
          <a:spLocks noChangeArrowheads="1"/>
        </xdr:cNvSpPr>
      </xdr:nvSpPr>
      <xdr:spPr bwMode="auto">
        <a:xfrm>
          <a:off x="1209675" y="557688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816348"/>
    <xdr:sp macro="" textlink="">
      <xdr:nvSpPr>
        <xdr:cNvPr id="3675" name="Text Box 6"/>
        <xdr:cNvSpPr txBox="1">
          <a:spLocks noChangeArrowheads="1"/>
        </xdr:cNvSpPr>
      </xdr:nvSpPr>
      <xdr:spPr bwMode="auto">
        <a:xfrm>
          <a:off x="1209675" y="557688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5153"/>
    <xdr:sp macro="" textlink="">
      <xdr:nvSpPr>
        <xdr:cNvPr id="3676" name="Text Box 6"/>
        <xdr:cNvSpPr txBox="1">
          <a:spLocks noChangeArrowheads="1"/>
        </xdr:cNvSpPr>
      </xdr:nvSpPr>
      <xdr:spPr bwMode="auto">
        <a:xfrm>
          <a:off x="1209675"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016373"/>
    <xdr:sp macro="" textlink="">
      <xdr:nvSpPr>
        <xdr:cNvPr id="3677" name="Text Box 4"/>
        <xdr:cNvSpPr txBox="1">
          <a:spLocks noChangeArrowheads="1"/>
        </xdr:cNvSpPr>
      </xdr:nvSpPr>
      <xdr:spPr bwMode="auto">
        <a:xfrm>
          <a:off x="1209675" y="557688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016373"/>
    <xdr:sp macro="" textlink="">
      <xdr:nvSpPr>
        <xdr:cNvPr id="3678" name="Text Box 6"/>
        <xdr:cNvSpPr txBox="1">
          <a:spLocks noChangeArrowheads="1"/>
        </xdr:cNvSpPr>
      </xdr:nvSpPr>
      <xdr:spPr bwMode="auto">
        <a:xfrm>
          <a:off x="1209675" y="557688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5153"/>
    <xdr:sp macro="" textlink="">
      <xdr:nvSpPr>
        <xdr:cNvPr id="3679" name="Text Box 4"/>
        <xdr:cNvSpPr txBox="1">
          <a:spLocks noChangeArrowheads="1"/>
        </xdr:cNvSpPr>
      </xdr:nvSpPr>
      <xdr:spPr bwMode="auto">
        <a:xfrm>
          <a:off x="1209675"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5153"/>
    <xdr:sp macro="" textlink="">
      <xdr:nvSpPr>
        <xdr:cNvPr id="3680" name="Text Box 6"/>
        <xdr:cNvSpPr txBox="1">
          <a:spLocks noChangeArrowheads="1"/>
        </xdr:cNvSpPr>
      </xdr:nvSpPr>
      <xdr:spPr bwMode="auto">
        <a:xfrm>
          <a:off x="1209675"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279</xdr:row>
      <xdr:rowOff>0</xdr:rowOff>
    </xdr:from>
    <xdr:ext cx="85725" cy="675153"/>
    <xdr:sp macro="" textlink="">
      <xdr:nvSpPr>
        <xdr:cNvPr id="3681" name="Text Box 4"/>
        <xdr:cNvSpPr txBox="1">
          <a:spLocks noChangeArrowheads="1"/>
        </xdr:cNvSpPr>
      </xdr:nvSpPr>
      <xdr:spPr bwMode="auto">
        <a:xfrm>
          <a:off x="2600325"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279</xdr:row>
      <xdr:rowOff>0</xdr:rowOff>
    </xdr:from>
    <xdr:ext cx="85725" cy="675153"/>
    <xdr:sp macro="" textlink="">
      <xdr:nvSpPr>
        <xdr:cNvPr id="3682" name="Text Box 6"/>
        <xdr:cNvSpPr txBox="1">
          <a:spLocks noChangeArrowheads="1"/>
        </xdr:cNvSpPr>
      </xdr:nvSpPr>
      <xdr:spPr bwMode="auto">
        <a:xfrm>
          <a:off x="2600325"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5153"/>
    <xdr:sp macro="" textlink="">
      <xdr:nvSpPr>
        <xdr:cNvPr id="3683" name="Text Box 4"/>
        <xdr:cNvSpPr txBox="1">
          <a:spLocks noChangeArrowheads="1"/>
        </xdr:cNvSpPr>
      </xdr:nvSpPr>
      <xdr:spPr bwMode="auto">
        <a:xfrm>
          <a:off x="1209675"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5153"/>
    <xdr:sp macro="" textlink="">
      <xdr:nvSpPr>
        <xdr:cNvPr id="3684" name="Text Box 6"/>
        <xdr:cNvSpPr txBox="1">
          <a:spLocks noChangeArrowheads="1"/>
        </xdr:cNvSpPr>
      </xdr:nvSpPr>
      <xdr:spPr bwMode="auto">
        <a:xfrm>
          <a:off x="1209675"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279</xdr:row>
      <xdr:rowOff>0</xdr:rowOff>
    </xdr:from>
    <xdr:ext cx="85725" cy="675153"/>
    <xdr:sp macro="" textlink="">
      <xdr:nvSpPr>
        <xdr:cNvPr id="3685" name="Text Box 4"/>
        <xdr:cNvSpPr txBox="1">
          <a:spLocks noChangeArrowheads="1"/>
        </xdr:cNvSpPr>
      </xdr:nvSpPr>
      <xdr:spPr bwMode="auto">
        <a:xfrm>
          <a:off x="0"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279</xdr:row>
      <xdr:rowOff>0</xdr:rowOff>
    </xdr:from>
    <xdr:ext cx="85725" cy="675153"/>
    <xdr:sp macro="" textlink="">
      <xdr:nvSpPr>
        <xdr:cNvPr id="3686" name="Text Box 6"/>
        <xdr:cNvSpPr txBox="1">
          <a:spLocks noChangeArrowheads="1"/>
        </xdr:cNvSpPr>
      </xdr:nvSpPr>
      <xdr:spPr bwMode="auto">
        <a:xfrm>
          <a:off x="0" y="55768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268</xdr:row>
      <xdr:rowOff>428625</xdr:rowOff>
    </xdr:from>
    <xdr:ext cx="85725" cy="150329"/>
    <xdr:sp macro="" textlink="">
      <xdr:nvSpPr>
        <xdr:cNvPr id="3687" name="Text Box 4"/>
        <xdr:cNvSpPr txBox="1">
          <a:spLocks noChangeArrowheads="1"/>
        </xdr:cNvSpPr>
      </xdr:nvSpPr>
      <xdr:spPr bwMode="auto">
        <a:xfrm>
          <a:off x="314325" y="538829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279</xdr:row>
      <xdr:rowOff>0</xdr:rowOff>
    </xdr:from>
    <xdr:ext cx="85725" cy="152400"/>
    <xdr:sp macro="" textlink="">
      <xdr:nvSpPr>
        <xdr:cNvPr id="3688" name="Text Box 4"/>
        <xdr:cNvSpPr txBox="1">
          <a:spLocks noChangeArrowheads="1"/>
        </xdr:cNvSpPr>
      </xdr:nvSpPr>
      <xdr:spPr bwMode="auto">
        <a:xfrm>
          <a:off x="3829050" y="55768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279</xdr:row>
      <xdr:rowOff>0</xdr:rowOff>
    </xdr:from>
    <xdr:ext cx="85725" cy="152400"/>
    <xdr:sp macro="" textlink="">
      <xdr:nvSpPr>
        <xdr:cNvPr id="3689" name="Text Box 6"/>
        <xdr:cNvSpPr txBox="1">
          <a:spLocks noChangeArrowheads="1"/>
        </xdr:cNvSpPr>
      </xdr:nvSpPr>
      <xdr:spPr bwMode="auto">
        <a:xfrm>
          <a:off x="3829050" y="55768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836"/>
    <xdr:sp macro="" textlink="">
      <xdr:nvSpPr>
        <xdr:cNvPr id="3690" name="Text Box 6"/>
        <xdr:cNvSpPr txBox="1">
          <a:spLocks noChangeArrowheads="1"/>
        </xdr:cNvSpPr>
      </xdr:nvSpPr>
      <xdr:spPr bwMode="auto">
        <a:xfrm>
          <a:off x="1209675"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21416"/>
    <xdr:sp macro="" textlink="">
      <xdr:nvSpPr>
        <xdr:cNvPr id="3691" name="Text Box 4"/>
        <xdr:cNvSpPr txBox="1">
          <a:spLocks noChangeArrowheads="1"/>
        </xdr:cNvSpPr>
      </xdr:nvSpPr>
      <xdr:spPr bwMode="auto">
        <a:xfrm>
          <a:off x="1209675" y="5729287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21416"/>
    <xdr:sp macro="" textlink="">
      <xdr:nvSpPr>
        <xdr:cNvPr id="3692" name="Text Box 6"/>
        <xdr:cNvSpPr txBox="1">
          <a:spLocks noChangeArrowheads="1"/>
        </xdr:cNvSpPr>
      </xdr:nvSpPr>
      <xdr:spPr bwMode="auto">
        <a:xfrm>
          <a:off x="1209675" y="5729287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836"/>
    <xdr:sp macro="" textlink="">
      <xdr:nvSpPr>
        <xdr:cNvPr id="3693" name="Text Box 4"/>
        <xdr:cNvSpPr txBox="1">
          <a:spLocks noChangeArrowheads="1"/>
        </xdr:cNvSpPr>
      </xdr:nvSpPr>
      <xdr:spPr bwMode="auto">
        <a:xfrm>
          <a:off x="1209675"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836"/>
    <xdr:sp macro="" textlink="">
      <xdr:nvSpPr>
        <xdr:cNvPr id="3694" name="Text Box 6"/>
        <xdr:cNvSpPr txBox="1">
          <a:spLocks noChangeArrowheads="1"/>
        </xdr:cNvSpPr>
      </xdr:nvSpPr>
      <xdr:spPr bwMode="auto">
        <a:xfrm>
          <a:off x="1209675"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6836"/>
    <xdr:sp macro="" textlink="">
      <xdr:nvSpPr>
        <xdr:cNvPr id="3695" name="Text Box 4"/>
        <xdr:cNvSpPr txBox="1">
          <a:spLocks noChangeArrowheads="1"/>
        </xdr:cNvSpPr>
      </xdr:nvSpPr>
      <xdr:spPr bwMode="auto">
        <a:xfrm>
          <a:off x="2600325"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6836"/>
    <xdr:sp macro="" textlink="">
      <xdr:nvSpPr>
        <xdr:cNvPr id="3696" name="Text Box 6"/>
        <xdr:cNvSpPr txBox="1">
          <a:spLocks noChangeArrowheads="1"/>
        </xdr:cNvSpPr>
      </xdr:nvSpPr>
      <xdr:spPr bwMode="auto">
        <a:xfrm>
          <a:off x="2600325"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836"/>
    <xdr:sp macro="" textlink="">
      <xdr:nvSpPr>
        <xdr:cNvPr id="3697" name="Text Box 4"/>
        <xdr:cNvSpPr txBox="1">
          <a:spLocks noChangeArrowheads="1"/>
        </xdr:cNvSpPr>
      </xdr:nvSpPr>
      <xdr:spPr bwMode="auto">
        <a:xfrm>
          <a:off x="1209675"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836"/>
    <xdr:sp macro="" textlink="">
      <xdr:nvSpPr>
        <xdr:cNvPr id="3698" name="Text Box 6"/>
        <xdr:cNvSpPr txBox="1">
          <a:spLocks noChangeArrowheads="1"/>
        </xdr:cNvSpPr>
      </xdr:nvSpPr>
      <xdr:spPr bwMode="auto">
        <a:xfrm>
          <a:off x="1209675"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284</xdr:row>
      <xdr:rowOff>0</xdr:rowOff>
    </xdr:from>
    <xdr:ext cx="85725" cy="676836"/>
    <xdr:sp macro="" textlink="">
      <xdr:nvSpPr>
        <xdr:cNvPr id="3699" name="Text Box 4"/>
        <xdr:cNvSpPr txBox="1">
          <a:spLocks noChangeArrowheads="1"/>
        </xdr:cNvSpPr>
      </xdr:nvSpPr>
      <xdr:spPr bwMode="auto">
        <a:xfrm>
          <a:off x="0"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284</xdr:row>
      <xdr:rowOff>0</xdr:rowOff>
    </xdr:from>
    <xdr:ext cx="85725" cy="676836"/>
    <xdr:sp macro="" textlink="">
      <xdr:nvSpPr>
        <xdr:cNvPr id="3700" name="Text Box 6"/>
        <xdr:cNvSpPr txBox="1">
          <a:spLocks noChangeArrowheads="1"/>
        </xdr:cNvSpPr>
      </xdr:nvSpPr>
      <xdr:spPr bwMode="auto">
        <a:xfrm>
          <a:off x="0" y="5729287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284</xdr:row>
      <xdr:rowOff>0</xdr:rowOff>
    </xdr:from>
    <xdr:ext cx="85725" cy="152400"/>
    <xdr:sp macro="" textlink="">
      <xdr:nvSpPr>
        <xdr:cNvPr id="3701" name="Text Box 4"/>
        <xdr:cNvSpPr txBox="1">
          <a:spLocks noChangeArrowheads="1"/>
        </xdr:cNvSpPr>
      </xdr:nvSpPr>
      <xdr:spPr bwMode="auto">
        <a:xfrm>
          <a:off x="3829050" y="57292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284</xdr:row>
      <xdr:rowOff>0</xdr:rowOff>
    </xdr:from>
    <xdr:ext cx="85725" cy="152400"/>
    <xdr:sp macro="" textlink="">
      <xdr:nvSpPr>
        <xdr:cNvPr id="3702" name="Text Box 6"/>
        <xdr:cNvSpPr txBox="1">
          <a:spLocks noChangeArrowheads="1"/>
        </xdr:cNvSpPr>
      </xdr:nvSpPr>
      <xdr:spPr bwMode="auto">
        <a:xfrm>
          <a:off x="3829050" y="57292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14300"/>
    <xdr:sp macro="" textlink="">
      <xdr:nvSpPr>
        <xdr:cNvPr id="3703" name="Text Box 4"/>
        <xdr:cNvSpPr txBox="1">
          <a:spLocks noChangeArrowheads="1"/>
        </xdr:cNvSpPr>
      </xdr:nvSpPr>
      <xdr:spPr bwMode="auto">
        <a:xfrm>
          <a:off x="1209675" y="57292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14300"/>
    <xdr:sp macro="" textlink="">
      <xdr:nvSpPr>
        <xdr:cNvPr id="3704" name="Text Box 6"/>
        <xdr:cNvSpPr txBox="1">
          <a:spLocks noChangeArrowheads="1"/>
        </xdr:cNvSpPr>
      </xdr:nvSpPr>
      <xdr:spPr bwMode="auto">
        <a:xfrm>
          <a:off x="1209675" y="57292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816348"/>
    <xdr:sp macro="" textlink="">
      <xdr:nvSpPr>
        <xdr:cNvPr id="3705" name="Text Box 4"/>
        <xdr:cNvSpPr txBox="1">
          <a:spLocks noChangeArrowheads="1"/>
        </xdr:cNvSpPr>
      </xdr:nvSpPr>
      <xdr:spPr bwMode="auto">
        <a:xfrm>
          <a:off x="1209675" y="572928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816348"/>
    <xdr:sp macro="" textlink="">
      <xdr:nvSpPr>
        <xdr:cNvPr id="3706" name="Text Box 6"/>
        <xdr:cNvSpPr txBox="1">
          <a:spLocks noChangeArrowheads="1"/>
        </xdr:cNvSpPr>
      </xdr:nvSpPr>
      <xdr:spPr bwMode="auto">
        <a:xfrm>
          <a:off x="1209675" y="572928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07" name="Text Box 6"/>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16373"/>
    <xdr:sp macro="" textlink="">
      <xdr:nvSpPr>
        <xdr:cNvPr id="3708" name="Text Box 4"/>
        <xdr:cNvSpPr txBox="1">
          <a:spLocks noChangeArrowheads="1"/>
        </xdr:cNvSpPr>
      </xdr:nvSpPr>
      <xdr:spPr bwMode="auto">
        <a:xfrm>
          <a:off x="1209675" y="572928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16373"/>
    <xdr:sp macro="" textlink="">
      <xdr:nvSpPr>
        <xdr:cNvPr id="3709" name="Text Box 6"/>
        <xdr:cNvSpPr txBox="1">
          <a:spLocks noChangeArrowheads="1"/>
        </xdr:cNvSpPr>
      </xdr:nvSpPr>
      <xdr:spPr bwMode="auto">
        <a:xfrm>
          <a:off x="1209675" y="572928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10" name="Text Box 4"/>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11" name="Text Box 6"/>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5153"/>
    <xdr:sp macro="" textlink="">
      <xdr:nvSpPr>
        <xdr:cNvPr id="3712" name="Text Box 4"/>
        <xdr:cNvSpPr txBox="1">
          <a:spLocks noChangeArrowheads="1"/>
        </xdr:cNvSpPr>
      </xdr:nvSpPr>
      <xdr:spPr bwMode="auto">
        <a:xfrm>
          <a:off x="260032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5153"/>
    <xdr:sp macro="" textlink="">
      <xdr:nvSpPr>
        <xdr:cNvPr id="3713" name="Text Box 6"/>
        <xdr:cNvSpPr txBox="1">
          <a:spLocks noChangeArrowheads="1"/>
        </xdr:cNvSpPr>
      </xdr:nvSpPr>
      <xdr:spPr bwMode="auto">
        <a:xfrm>
          <a:off x="260032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14" name="Text Box 4"/>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15" name="Text Box 6"/>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284</xdr:row>
      <xdr:rowOff>0</xdr:rowOff>
    </xdr:from>
    <xdr:ext cx="85725" cy="675153"/>
    <xdr:sp macro="" textlink="">
      <xdr:nvSpPr>
        <xdr:cNvPr id="3716" name="Text Box 4"/>
        <xdr:cNvSpPr txBox="1">
          <a:spLocks noChangeArrowheads="1"/>
        </xdr:cNvSpPr>
      </xdr:nvSpPr>
      <xdr:spPr bwMode="auto">
        <a:xfrm>
          <a:off x="0"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284</xdr:row>
      <xdr:rowOff>0</xdr:rowOff>
    </xdr:from>
    <xdr:ext cx="85725" cy="675153"/>
    <xdr:sp macro="" textlink="">
      <xdr:nvSpPr>
        <xdr:cNvPr id="3717" name="Text Box 6"/>
        <xdr:cNvSpPr txBox="1">
          <a:spLocks noChangeArrowheads="1"/>
        </xdr:cNvSpPr>
      </xdr:nvSpPr>
      <xdr:spPr bwMode="auto">
        <a:xfrm>
          <a:off x="0"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284</xdr:row>
      <xdr:rowOff>0</xdr:rowOff>
    </xdr:from>
    <xdr:ext cx="85725" cy="152400"/>
    <xdr:sp macro="" textlink="">
      <xdr:nvSpPr>
        <xdr:cNvPr id="3718" name="Text Box 4"/>
        <xdr:cNvSpPr txBox="1">
          <a:spLocks noChangeArrowheads="1"/>
        </xdr:cNvSpPr>
      </xdr:nvSpPr>
      <xdr:spPr bwMode="auto">
        <a:xfrm>
          <a:off x="3829050" y="57292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284</xdr:row>
      <xdr:rowOff>0</xdr:rowOff>
    </xdr:from>
    <xdr:ext cx="85725" cy="152400"/>
    <xdr:sp macro="" textlink="">
      <xdr:nvSpPr>
        <xdr:cNvPr id="3719" name="Text Box 6"/>
        <xdr:cNvSpPr txBox="1">
          <a:spLocks noChangeArrowheads="1"/>
        </xdr:cNvSpPr>
      </xdr:nvSpPr>
      <xdr:spPr bwMode="auto">
        <a:xfrm>
          <a:off x="3829050" y="57292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14300"/>
    <xdr:sp macro="" textlink="">
      <xdr:nvSpPr>
        <xdr:cNvPr id="3720" name="Text Box 4"/>
        <xdr:cNvSpPr txBox="1">
          <a:spLocks noChangeArrowheads="1"/>
        </xdr:cNvSpPr>
      </xdr:nvSpPr>
      <xdr:spPr bwMode="auto">
        <a:xfrm>
          <a:off x="1209675" y="55768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14300"/>
    <xdr:sp macro="" textlink="">
      <xdr:nvSpPr>
        <xdr:cNvPr id="3721" name="Text Box 6"/>
        <xdr:cNvSpPr txBox="1">
          <a:spLocks noChangeArrowheads="1"/>
        </xdr:cNvSpPr>
      </xdr:nvSpPr>
      <xdr:spPr bwMode="auto">
        <a:xfrm>
          <a:off x="1209675" y="55768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722" name="Text Box 4"/>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723" name="Text Box 6"/>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724" name="Text Box 4"/>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725" name="Text Box 6"/>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726" name="Text Box 4"/>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727" name="Text Box 6"/>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283</xdr:row>
      <xdr:rowOff>0</xdr:rowOff>
    </xdr:from>
    <xdr:ext cx="85725" cy="114300"/>
    <xdr:sp macro="" textlink="">
      <xdr:nvSpPr>
        <xdr:cNvPr id="3728" name="Text Box 4"/>
        <xdr:cNvSpPr txBox="1">
          <a:spLocks noChangeArrowheads="1"/>
        </xdr:cNvSpPr>
      </xdr:nvSpPr>
      <xdr:spPr bwMode="auto">
        <a:xfrm>
          <a:off x="260032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283</xdr:row>
      <xdr:rowOff>0</xdr:rowOff>
    </xdr:from>
    <xdr:ext cx="85725" cy="114300"/>
    <xdr:sp macro="" textlink="">
      <xdr:nvSpPr>
        <xdr:cNvPr id="3729" name="Text Box 6"/>
        <xdr:cNvSpPr txBox="1">
          <a:spLocks noChangeArrowheads="1"/>
        </xdr:cNvSpPr>
      </xdr:nvSpPr>
      <xdr:spPr bwMode="auto">
        <a:xfrm>
          <a:off x="260032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730" name="Text Box 4"/>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283</xdr:row>
      <xdr:rowOff>0</xdr:rowOff>
    </xdr:from>
    <xdr:ext cx="85725" cy="114300"/>
    <xdr:sp macro="" textlink="">
      <xdr:nvSpPr>
        <xdr:cNvPr id="3731" name="Text Box 6"/>
        <xdr:cNvSpPr txBox="1">
          <a:spLocks noChangeArrowheads="1"/>
        </xdr:cNvSpPr>
      </xdr:nvSpPr>
      <xdr:spPr bwMode="auto">
        <a:xfrm>
          <a:off x="1209675"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283</xdr:row>
      <xdr:rowOff>0</xdr:rowOff>
    </xdr:from>
    <xdr:ext cx="85725" cy="114300"/>
    <xdr:sp macro="" textlink="">
      <xdr:nvSpPr>
        <xdr:cNvPr id="3732" name="Text Box 4"/>
        <xdr:cNvSpPr txBox="1">
          <a:spLocks noChangeArrowheads="1"/>
        </xdr:cNvSpPr>
      </xdr:nvSpPr>
      <xdr:spPr bwMode="auto">
        <a:xfrm>
          <a:off x="0"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283</xdr:row>
      <xdr:rowOff>0</xdr:rowOff>
    </xdr:from>
    <xdr:ext cx="85725" cy="114300"/>
    <xdr:sp macro="" textlink="">
      <xdr:nvSpPr>
        <xdr:cNvPr id="3733" name="Text Box 6"/>
        <xdr:cNvSpPr txBox="1">
          <a:spLocks noChangeArrowheads="1"/>
        </xdr:cNvSpPr>
      </xdr:nvSpPr>
      <xdr:spPr bwMode="auto">
        <a:xfrm>
          <a:off x="0"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283</xdr:row>
      <xdr:rowOff>0</xdr:rowOff>
    </xdr:from>
    <xdr:ext cx="85725" cy="114300"/>
    <xdr:sp macro="" textlink="">
      <xdr:nvSpPr>
        <xdr:cNvPr id="3734" name="Text Box 6"/>
        <xdr:cNvSpPr txBox="1">
          <a:spLocks noChangeArrowheads="1"/>
        </xdr:cNvSpPr>
      </xdr:nvSpPr>
      <xdr:spPr bwMode="auto">
        <a:xfrm>
          <a:off x="3829050" y="570738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819150"/>
    <xdr:sp macro="" textlink="">
      <xdr:nvSpPr>
        <xdr:cNvPr id="3735" name="Text Box 4"/>
        <xdr:cNvSpPr txBox="1">
          <a:spLocks noChangeArrowheads="1"/>
        </xdr:cNvSpPr>
      </xdr:nvSpPr>
      <xdr:spPr bwMode="auto">
        <a:xfrm>
          <a:off x="1209675" y="557688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819150"/>
    <xdr:sp macro="" textlink="">
      <xdr:nvSpPr>
        <xdr:cNvPr id="3736" name="Text Box 6"/>
        <xdr:cNvSpPr txBox="1">
          <a:spLocks noChangeArrowheads="1"/>
        </xdr:cNvSpPr>
      </xdr:nvSpPr>
      <xdr:spPr bwMode="auto">
        <a:xfrm>
          <a:off x="1209675" y="557688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37" name="Text Box 6"/>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019175"/>
    <xdr:sp macro="" textlink="">
      <xdr:nvSpPr>
        <xdr:cNvPr id="3738" name="Text Box 4"/>
        <xdr:cNvSpPr txBox="1">
          <a:spLocks noChangeArrowheads="1"/>
        </xdr:cNvSpPr>
      </xdr:nvSpPr>
      <xdr:spPr bwMode="auto">
        <a:xfrm>
          <a:off x="1209675" y="557688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019175"/>
    <xdr:sp macro="" textlink="">
      <xdr:nvSpPr>
        <xdr:cNvPr id="3739" name="Text Box 6"/>
        <xdr:cNvSpPr txBox="1">
          <a:spLocks noChangeArrowheads="1"/>
        </xdr:cNvSpPr>
      </xdr:nvSpPr>
      <xdr:spPr bwMode="auto">
        <a:xfrm>
          <a:off x="1209675" y="557688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40" name="Text Box 4"/>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41" name="Text Box 6"/>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279</xdr:row>
      <xdr:rowOff>0</xdr:rowOff>
    </xdr:from>
    <xdr:ext cx="85725" cy="676274"/>
    <xdr:sp macro="" textlink="">
      <xdr:nvSpPr>
        <xdr:cNvPr id="3742" name="Text Box 4"/>
        <xdr:cNvSpPr txBox="1">
          <a:spLocks noChangeArrowheads="1"/>
        </xdr:cNvSpPr>
      </xdr:nvSpPr>
      <xdr:spPr bwMode="auto">
        <a:xfrm>
          <a:off x="260032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279</xdr:row>
      <xdr:rowOff>0</xdr:rowOff>
    </xdr:from>
    <xdr:ext cx="85725" cy="676274"/>
    <xdr:sp macro="" textlink="">
      <xdr:nvSpPr>
        <xdr:cNvPr id="3743" name="Text Box 6"/>
        <xdr:cNvSpPr txBox="1">
          <a:spLocks noChangeArrowheads="1"/>
        </xdr:cNvSpPr>
      </xdr:nvSpPr>
      <xdr:spPr bwMode="auto">
        <a:xfrm>
          <a:off x="260032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44" name="Text Box 4"/>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45" name="Text Box 6"/>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279</xdr:row>
      <xdr:rowOff>0</xdr:rowOff>
    </xdr:from>
    <xdr:ext cx="85725" cy="676274"/>
    <xdr:sp macro="" textlink="">
      <xdr:nvSpPr>
        <xdr:cNvPr id="3746" name="Text Box 4"/>
        <xdr:cNvSpPr txBox="1">
          <a:spLocks noChangeArrowheads="1"/>
        </xdr:cNvSpPr>
      </xdr:nvSpPr>
      <xdr:spPr bwMode="auto">
        <a:xfrm>
          <a:off x="0"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279</xdr:row>
      <xdr:rowOff>0</xdr:rowOff>
    </xdr:from>
    <xdr:ext cx="85725" cy="676274"/>
    <xdr:sp macro="" textlink="">
      <xdr:nvSpPr>
        <xdr:cNvPr id="3747" name="Text Box 6"/>
        <xdr:cNvSpPr txBox="1">
          <a:spLocks noChangeArrowheads="1"/>
        </xdr:cNvSpPr>
      </xdr:nvSpPr>
      <xdr:spPr bwMode="auto">
        <a:xfrm>
          <a:off x="0"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268</xdr:row>
      <xdr:rowOff>428625</xdr:rowOff>
    </xdr:from>
    <xdr:ext cx="85725" cy="150329"/>
    <xdr:sp macro="" textlink="">
      <xdr:nvSpPr>
        <xdr:cNvPr id="3748" name="Text Box 4"/>
        <xdr:cNvSpPr txBox="1">
          <a:spLocks noChangeArrowheads="1"/>
        </xdr:cNvSpPr>
      </xdr:nvSpPr>
      <xdr:spPr bwMode="auto">
        <a:xfrm>
          <a:off x="314325" y="538829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279</xdr:row>
      <xdr:rowOff>0</xdr:rowOff>
    </xdr:from>
    <xdr:ext cx="85725" cy="152400"/>
    <xdr:sp macro="" textlink="">
      <xdr:nvSpPr>
        <xdr:cNvPr id="3749" name="Text Box 4"/>
        <xdr:cNvSpPr txBox="1">
          <a:spLocks noChangeArrowheads="1"/>
        </xdr:cNvSpPr>
      </xdr:nvSpPr>
      <xdr:spPr bwMode="auto">
        <a:xfrm>
          <a:off x="3829050" y="55768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279</xdr:row>
      <xdr:rowOff>0</xdr:rowOff>
    </xdr:from>
    <xdr:ext cx="85725" cy="152400"/>
    <xdr:sp macro="" textlink="">
      <xdr:nvSpPr>
        <xdr:cNvPr id="3750" name="Text Box 6"/>
        <xdr:cNvSpPr txBox="1">
          <a:spLocks noChangeArrowheads="1"/>
        </xdr:cNvSpPr>
      </xdr:nvSpPr>
      <xdr:spPr bwMode="auto">
        <a:xfrm>
          <a:off x="3829050" y="55768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7957"/>
    <xdr:sp macro="" textlink="">
      <xdr:nvSpPr>
        <xdr:cNvPr id="3751" name="Text Box 6"/>
        <xdr:cNvSpPr txBox="1">
          <a:spLocks noChangeArrowheads="1"/>
        </xdr:cNvSpPr>
      </xdr:nvSpPr>
      <xdr:spPr bwMode="auto">
        <a:xfrm>
          <a:off x="1209675"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24218"/>
    <xdr:sp macro="" textlink="">
      <xdr:nvSpPr>
        <xdr:cNvPr id="3752" name="Text Box 4"/>
        <xdr:cNvSpPr txBox="1">
          <a:spLocks noChangeArrowheads="1"/>
        </xdr:cNvSpPr>
      </xdr:nvSpPr>
      <xdr:spPr bwMode="auto">
        <a:xfrm>
          <a:off x="1209675" y="5729287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24218"/>
    <xdr:sp macro="" textlink="">
      <xdr:nvSpPr>
        <xdr:cNvPr id="3753" name="Text Box 6"/>
        <xdr:cNvSpPr txBox="1">
          <a:spLocks noChangeArrowheads="1"/>
        </xdr:cNvSpPr>
      </xdr:nvSpPr>
      <xdr:spPr bwMode="auto">
        <a:xfrm>
          <a:off x="1209675" y="5729287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7957"/>
    <xdr:sp macro="" textlink="">
      <xdr:nvSpPr>
        <xdr:cNvPr id="3754" name="Text Box 4"/>
        <xdr:cNvSpPr txBox="1">
          <a:spLocks noChangeArrowheads="1"/>
        </xdr:cNvSpPr>
      </xdr:nvSpPr>
      <xdr:spPr bwMode="auto">
        <a:xfrm>
          <a:off x="1209675"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7957"/>
    <xdr:sp macro="" textlink="">
      <xdr:nvSpPr>
        <xdr:cNvPr id="3755" name="Text Box 6"/>
        <xdr:cNvSpPr txBox="1">
          <a:spLocks noChangeArrowheads="1"/>
        </xdr:cNvSpPr>
      </xdr:nvSpPr>
      <xdr:spPr bwMode="auto">
        <a:xfrm>
          <a:off x="1209675"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7957"/>
    <xdr:sp macro="" textlink="">
      <xdr:nvSpPr>
        <xdr:cNvPr id="3756" name="Text Box 4"/>
        <xdr:cNvSpPr txBox="1">
          <a:spLocks noChangeArrowheads="1"/>
        </xdr:cNvSpPr>
      </xdr:nvSpPr>
      <xdr:spPr bwMode="auto">
        <a:xfrm>
          <a:off x="2600325"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7957"/>
    <xdr:sp macro="" textlink="">
      <xdr:nvSpPr>
        <xdr:cNvPr id="3757" name="Text Box 6"/>
        <xdr:cNvSpPr txBox="1">
          <a:spLocks noChangeArrowheads="1"/>
        </xdr:cNvSpPr>
      </xdr:nvSpPr>
      <xdr:spPr bwMode="auto">
        <a:xfrm>
          <a:off x="2600325"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7957"/>
    <xdr:sp macro="" textlink="">
      <xdr:nvSpPr>
        <xdr:cNvPr id="3758" name="Text Box 4"/>
        <xdr:cNvSpPr txBox="1">
          <a:spLocks noChangeArrowheads="1"/>
        </xdr:cNvSpPr>
      </xdr:nvSpPr>
      <xdr:spPr bwMode="auto">
        <a:xfrm>
          <a:off x="1209675"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7957"/>
    <xdr:sp macro="" textlink="">
      <xdr:nvSpPr>
        <xdr:cNvPr id="3759" name="Text Box 6"/>
        <xdr:cNvSpPr txBox="1">
          <a:spLocks noChangeArrowheads="1"/>
        </xdr:cNvSpPr>
      </xdr:nvSpPr>
      <xdr:spPr bwMode="auto">
        <a:xfrm>
          <a:off x="1209675"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284</xdr:row>
      <xdr:rowOff>0</xdr:rowOff>
    </xdr:from>
    <xdr:ext cx="85725" cy="677957"/>
    <xdr:sp macro="" textlink="">
      <xdr:nvSpPr>
        <xdr:cNvPr id="3760" name="Text Box 4"/>
        <xdr:cNvSpPr txBox="1">
          <a:spLocks noChangeArrowheads="1"/>
        </xdr:cNvSpPr>
      </xdr:nvSpPr>
      <xdr:spPr bwMode="auto">
        <a:xfrm>
          <a:off x="0"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284</xdr:row>
      <xdr:rowOff>0</xdr:rowOff>
    </xdr:from>
    <xdr:ext cx="85725" cy="677957"/>
    <xdr:sp macro="" textlink="">
      <xdr:nvSpPr>
        <xdr:cNvPr id="3761" name="Text Box 6"/>
        <xdr:cNvSpPr txBox="1">
          <a:spLocks noChangeArrowheads="1"/>
        </xdr:cNvSpPr>
      </xdr:nvSpPr>
      <xdr:spPr bwMode="auto">
        <a:xfrm>
          <a:off x="0" y="5729287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284</xdr:row>
      <xdr:rowOff>0</xdr:rowOff>
    </xdr:from>
    <xdr:ext cx="85725" cy="152400"/>
    <xdr:sp macro="" textlink="">
      <xdr:nvSpPr>
        <xdr:cNvPr id="3762" name="Text Box 4"/>
        <xdr:cNvSpPr txBox="1">
          <a:spLocks noChangeArrowheads="1"/>
        </xdr:cNvSpPr>
      </xdr:nvSpPr>
      <xdr:spPr bwMode="auto">
        <a:xfrm>
          <a:off x="3829050" y="57292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284</xdr:row>
      <xdr:rowOff>0</xdr:rowOff>
    </xdr:from>
    <xdr:ext cx="85725" cy="152400"/>
    <xdr:sp macro="" textlink="">
      <xdr:nvSpPr>
        <xdr:cNvPr id="3763" name="Text Box 6"/>
        <xdr:cNvSpPr txBox="1">
          <a:spLocks noChangeArrowheads="1"/>
        </xdr:cNvSpPr>
      </xdr:nvSpPr>
      <xdr:spPr bwMode="auto">
        <a:xfrm>
          <a:off x="3829050" y="57292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14300"/>
    <xdr:sp macro="" textlink="">
      <xdr:nvSpPr>
        <xdr:cNvPr id="3764" name="Text Box 4"/>
        <xdr:cNvSpPr txBox="1">
          <a:spLocks noChangeArrowheads="1"/>
        </xdr:cNvSpPr>
      </xdr:nvSpPr>
      <xdr:spPr bwMode="auto">
        <a:xfrm>
          <a:off x="1209675" y="57292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14300"/>
    <xdr:sp macro="" textlink="">
      <xdr:nvSpPr>
        <xdr:cNvPr id="3765" name="Text Box 6"/>
        <xdr:cNvSpPr txBox="1">
          <a:spLocks noChangeArrowheads="1"/>
        </xdr:cNvSpPr>
      </xdr:nvSpPr>
      <xdr:spPr bwMode="auto">
        <a:xfrm>
          <a:off x="1209675" y="57292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816348"/>
    <xdr:sp macro="" textlink="">
      <xdr:nvSpPr>
        <xdr:cNvPr id="3766" name="Text Box 4"/>
        <xdr:cNvSpPr txBox="1">
          <a:spLocks noChangeArrowheads="1"/>
        </xdr:cNvSpPr>
      </xdr:nvSpPr>
      <xdr:spPr bwMode="auto">
        <a:xfrm>
          <a:off x="1209675" y="572928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816348"/>
    <xdr:sp macro="" textlink="">
      <xdr:nvSpPr>
        <xdr:cNvPr id="3767" name="Text Box 6"/>
        <xdr:cNvSpPr txBox="1">
          <a:spLocks noChangeArrowheads="1"/>
        </xdr:cNvSpPr>
      </xdr:nvSpPr>
      <xdr:spPr bwMode="auto">
        <a:xfrm>
          <a:off x="1209675" y="5729287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68" name="Text Box 6"/>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16373"/>
    <xdr:sp macro="" textlink="">
      <xdr:nvSpPr>
        <xdr:cNvPr id="3769" name="Text Box 4"/>
        <xdr:cNvSpPr txBox="1">
          <a:spLocks noChangeArrowheads="1"/>
        </xdr:cNvSpPr>
      </xdr:nvSpPr>
      <xdr:spPr bwMode="auto">
        <a:xfrm>
          <a:off x="1209675" y="572928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16373"/>
    <xdr:sp macro="" textlink="">
      <xdr:nvSpPr>
        <xdr:cNvPr id="3770" name="Text Box 6"/>
        <xdr:cNvSpPr txBox="1">
          <a:spLocks noChangeArrowheads="1"/>
        </xdr:cNvSpPr>
      </xdr:nvSpPr>
      <xdr:spPr bwMode="auto">
        <a:xfrm>
          <a:off x="1209675" y="5729287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71" name="Text Box 4"/>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72" name="Text Box 6"/>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5153"/>
    <xdr:sp macro="" textlink="">
      <xdr:nvSpPr>
        <xdr:cNvPr id="3773" name="Text Box 4"/>
        <xdr:cNvSpPr txBox="1">
          <a:spLocks noChangeArrowheads="1"/>
        </xdr:cNvSpPr>
      </xdr:nvSpPr>
      <xdr:spPr bwMode="auto">
        <a:xfrm>
          <a:off x="260032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5153"/>
    <xdr:sp macro="" textlink="">
      <xdr:nvSpPr>
        <xdr:cNvPr id="3774" name="Text Box 6"/>
        <xdr:cNvSpPr txBox="1">
          <a:spLocks noChangeArrowheads="1"/>
        </xdr:cNvSpPr>
      </xdr:nvSpPr>
      <xdr:spPr bwMode="auto">
        <a:xfrm>
          <a:off x="260032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75" name="Text Box 4"/>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5153"/>
    <xdr:sp macro="" textlink="">
      <xdr:nvSpPr>
        <xdr:cNvPr id="3776" name="Text Box 6"/>
        <xdr:cNvSpPr txBox="1">
          <a:spLocks noChangeArrowheads="1"/>
        </xdr:cNvSpPr>
      </xdr:nvSpPr>
      <xdr:spPr bwMode="auto">
        <a:xfrm>
          <a:off x="1209675"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284</xdr:row>
      <xdr:rowOff>0</xdr:rowOff>
    </xdr:from>
    <xdr:ext cx="85725" cy="675153"/>
    <xdr:sp macro="" textlink="">
      <xdr:nvSpPr>
        <xdr:cNvPr id="3777" name="Text Box 4"/>
        <xdr:cNvSpPr txBox="1">
          <a:spLocks noChangeArrowheads="1"/>
        </xdr:cNvSpPr>
      </xdr:nvSpPr>
      <xdr:spPr bwMode="auto">
        <a:xfrm>
          <a:off x="0"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284</xdr:row>
      <xdr:rowOff>0</xdr:rowOff>
    </xdr:from>
    <xdr:ext cx="85725" cy="675153"/>
    <xdr:sp macro="" textlink="">
      <xdr:nvSpPr>
        <xdr:cNvPr id="3778" name="Text Box 6"/>
        <xdr:cNvSpPr txBox="1">
          <a:spLocks noChangeArrowheads="1"/>
        </xdr:cNvSpPr>
      </xdr:nvSpPr>
      <xdr:spPr bwMode="auto">
        <a:xfrm>
          <a:off x="0" y="572928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284</xdr:row>
      <xdr:rowOff>0</xdr:rowOff>
    </xdr:from>
    <xdr:ext cx="85725" cy="152400"/>
    <xdr:sp macro="" textlink="">
      <xdr:nvSpPr>
        <xdr:cNvPr id="3779" name="Text Box 4"/>
        <xdr:cNvSpPr txBox="1">
          <a:spLocks noChangeArrowheads="1"/>
        </xdr:cNvSpPr>
      </xdr:nvSpPr>
      <xdr:spPr bwMode="auto">
        <a:xfrm>
          <a:off x="3829050" y="57292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284</xdr:row>
      <xdr:rowOff>0</xdr:rowOff>
    </xdr:from>
    <xdr:ext cx="85725" cy="152400"/>
    <xdr:sp macro="" textlink="">
      <xdr:nvSpPr>
        <xdr:cNvPr id="3780" name="Text Box 6"/>
        <xdr:cNvSpPr txBox="1">
          <a:spLocks noChangeArrowheads="1"/>
        </xdr:cNvSpPr>
      </xdr:nvSpPr>
      <xdr:spPr bwMode="auto">
        <a:xfrm>
          <a:off x="3829050" y="572928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268</xdr:row>
      <xdr:rowOff>428625</xdr:rowOff>
    </xdr:from>
    <xdr:ext cx="85725" cy="150329"/>
    <xdr:sp macro="" textlink="">
      <xdr:nvSpPr>
        <xdr:cNvPr id="3781" name="Text Box 4"/>
        <xdr:cNvSpPr txBox="1">
          <a:spLocks noChangeArrowheads="1"/>
        </xdr:cNvSpPr>
      </xdr:nvSpPr>
      <xdr:spPr bwMode="auto">
        <a:xfrm>
          <a:off x="314325" y="5388292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14300"/>
    <xdr:sp macro="" textlink="">
      <xdr:nvSpPr>
        <xdr:cNvPr id="3782" name="Text Box 4"/>
        <xdr:cNvSpPr txBox="1">
          <a:spLocks noChangeArrowheads="1"/>
        </xdr:cNvSpPr>
      </xdr:nvSpPr>
      <xdr:spPr bwMode="auto">
        <a:xfrm>
          <a:off x="1209675" y="55768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14300"/>
    <xdr:sp macro="" textlink="">
      <xdr:nvSpPr>
        <xdr:cNvPr id="3783" name="Text Box 6"/>
        <xdr:cNvSpPr txBox="1">
          <a:spLocks noChangeArrowheads="1"/>
        </xdr:cNvSpPr>
      </xdr:nvSpPr>
      <xdr:spPr bwMode="auto">
        <a:xfrm>
          <a:off x="1209675" y="55768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279</xdr:row>
      <xdr:rowOff>47625</xdr:rowOff>
    </xdr:from>
    <xdr:ext cx="85725" cy="819150"/>
    <xdr:sp macro="" textlink="">
      <xdr:nvSpPr>
        <xdr:cNvPr id="3784" name="Text Box 4"/>
        <xdr:cNvSpPr txBox="1">
          <a:spLocks noChangeArrowheads="1"/>
        </xdr:cNvSpPr>
      </xdr:nvSpPr>
      <xdr:spPr bwMode="auto">
        <a:xfrm>
          <a:off x="1800225" y="558165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819150"/>
    <xdr:sp macro="" textlink="">
      <xdr:nvSpPr>
        <xdr:cNvPr id="3785" name="Text Box 6"/>
        <xdr:cNvSpPr txBox="1">
          <a:spLocks noChangeArrowheads="1"/>
        </xdr:cNvSpPr>
      </xdr:nvSpPr>
      <xdr:spPr bwMode="auto">
        <a:xfrm>
          <a:off x="1209675" y="557688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86" name="Text Box 6"/>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019175"/>
    <xdr:sp macro="" textlink="">
      <xdr:nvSpPr>
        <xdr:cNvPr id="3787" name="Text Box 4"/>
        <xdr:cNvSpPr txBox="1">
          <a:spLocks noChangeArrowheads="1"/>
        </xdr:cNvSpPr>
      </xdr:nvSpPr>
      <xdr:spPr bwMode="auto">
        <a:xfrm>
          <a:off x="1209675" y="557688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1019175"/>
    <xdr:sp macro="" textlink="">
      <xdr:nvSpPr>
        <xdr:cNvPr id="3788" name="Text Box 6"/>
        <xdr:cNvSpPr txBox="1">
          <a:spLocks noChangeArrowheads="1"/>
        </xdr:cNvSpPr>
      </xdr:nvSpPr>
      <xdr:spPr bwMode="auto">
        <a:xfrm>
          <a:off x="1209675" y="557688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89" name="Text Box 4"/>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90" name="Text Box 6"/>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279</xdr:row>
      <xdr:rowOff>0</xdr:rowOff>
    </xdr:from>
    <xdr:ext cx="85725" cy="676274"/>
    <xdr:sp macro="" textlink="">
      <xdr:nvSpPr>
        <xdr:cNvPr id="3791" name="Text Box 4"/>
        <xdr:cNvSpPr txBox="1">
          <a:spLocks noChangeArrowheads="1"/>
        </xdr:cNvSpPr>
      </xdr:nvSpPr>
      <xdr:spPr bwMode="auto">
        <a:xfrm>
          <a:off x="260032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279</xdr:row>
      <xdr:rowOff>0</xdr:rowOff>
    </xdr:from>
    <xdr:ext cx="85725" cy="676274"/>
    <xdr:sp macro="" textlink="">
      <xdr:nvSpPr>
        <xdr:cNvPr id="3792" name="Text Box 6"/>
        <xdr:cNvSpPr txBox="1">
          <a:spLocks noChangeArrowheads="1"/>
        </xdr:cNvSpPr>
      </xdr:nvSpPr>
      <xdr:spPr bwMode="auto">
        <a:xfrm>
          <a:off x="260032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279</xdr:row>
      <xdr:rowOff>0</xdr:rowOff>
    </xdr:from>
    <xdr:ext cx="85725" cy="676274"/>
    <xdr:sp macro="" textlink="">
      <xdr:nvSpPr>
        <xdr:cNvPr id="3793" name="Text Box 4"/>
        <xdr:cNvSpPr txBox="1">
          <a:spLocks noChangeArrowheads="1"/>
        </xdr:cNvSpPr>
      </xdr:nvSpPr>
      <xdr:spPr bwMode="auto">
        <a:xfrm>
          <a:off x="12096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279</xdr:row>
      <xdr:rowOff>0</xdr:rowOff>
    </xdr:from>
    <xdr:ext cx="85725" cy="676274"/>
    <xdr:sp macro="" textlink="">
      <xdr:nvSpPr>
        <xdr:cNvPr id="3794" name="Text Box 6"/>
        <xdr:cNvSpPr txBox="1">
          <a:spLocks noChangeArrowheads="1"/>
        </xdr:cNvSpPr>
      </xdr:nvSpPr>
      <xdr:spPr bwMode="auto">
        <a:xfrm>
          <a:off x="2124075" y="55768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14300"/>
    <xdr:sp macro="" textlink="">
      <xdr:nvSpPr>
        <xdr:cNvPr id="3795" name="Text Box 4"/>
        <xdr:cNvSpPr txBox="1">
          <a:spLocks noChangeArrowheads="1"/>
        </xdr:cNvSpPr>
      </xdr:nvSpPr>
      <xdr:spPr bwMode="auto">
        <a:xfrm>
          <a:off x="1209675" y="57292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14300"/>
    <xdr:sp macro="" textlink="">
      <xdr:nvSpPr>
        <xdr:cNvPr id="3796" name="Text Box 6"/>
        <xdr:cNvSpPr txBox="1">
          <a:spLocks noChangeArrowheads="1"/>
        </xdr:cNvSpPr>
      </xdr:nvSpPr>
      <xdr:spPr bwMode="auto">
        <a:xfrm>
          <a:off x="1209675" y="57292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284</xdr:row>
      <xdr:rowOff>47625</xdr:rowOff>
    </xdr:from>
    <xdr:ext cx="85725" cy="819150"/>
    <xdr:sp macro="" textlink="">
      <xdr:nvSpPr>
        <xdr:cNvPr id="3797" name="Text Box 4"/>
        <xdr:cNvSpPr txBox="1">
          <a:spLocks noChangeArrowheads="1"/>
        </xdr:cNvSpPr>
      </xdr:nvSpPr>
      <xdr:spPr bwMode="auto">
        <a:xfrm>
          <a:off x="1800225" y="573405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819150"/>
    <xdr:sp macro="" textlink="">
      <xdr:nvSpPr>
        <xdr:cNvPr id="3798" name="Text Box 6"/>
        <xdr:cNvSpPr txBox="1">
          <a:spLocks noChangeArrowheads="1"/>
        </xdr:cNvSpPr>
      </xdr:nvSpPr>
      <xdr:spPr bwMode="auto">
        <a:xfrm>
          <a:off x="1209675" y="572928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274"/>
    <xdr:sp macro="" textlink="">
      <xdr:nvSpPr>
        <xdr:cNvPr id="3799" name="Text Box 6"/>
        <xdr:cNvSpPr txBox="1">
          <a:spLocks noChangeArrowheads="1"/>
        </xdr:cNvSpPr>
      </xdr:nvSpPr>
      <xdr:spPr bwMode="auto">
        <a:xfrm>
          <a:off x="1209675" y="57292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19175"/>
    <xdr:sp macro="" textlink="">
      <xdr:nvSpPr>
        <xdr:cNvPr id="3800" name="Text Box 4"/>
        <xdr:cNvSpPr txBox="1">
          <a:spLocks noChangeArrowheads="1"/>
        </xdr:cNvSpPr>
      </xdr:nvSpPr>
      <xdr:spPr bwMode="auto">
        <a:xfrm>
          <a:off x="1209675" y="572928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1019175"/>
    <xdr:sp macro="" textlink="">
      <xdr:nvSpPr>
        <xdr:cNvPr id="3801" name="Text Box 6"/>
        <xdr:cNvSpPr txBox="1">
          <a:spLocks noChangeArrowheads="1"/>
        </xdr:cNvSpPr>
      </xdr:nvSpPr>
      <xdr:spPr bwMode="auto">
        <a:xfrm>
          <a:off x="1209675" y="5729287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274"/>
    <xdr:sp macro="" textlink="">
      <xdr:nvSpPr>
        <xdr:cNvPr id="3802" name="Text Box 4"/>
        <xdr:cNvSpPr txBox="1">
          <a:spLocks noChangeArrowheads="1"/>
        </xdr:cNvSpPr>
      </xdr:nvSpPr>
      <xdr:spPr bwMode="auto">
        <a:xfrm>
          <a:off x="1209675" y="57292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274"/>
    <xdr:sp macro="" textlink="">
      <xdr:nvSpPr>
        <xdr:cNvPr id="3803" name="Text Box 6"/>
        <xdr:cNvSpPr txBox="1">
          <a:spLocks noChangeArrowheads="1"/>
        </xdr:cNvSpPr>
      </xdr:nvSpPr>
      <xdr:spPr bwMode="auto">
        <a:xfrm>
          <a:off x="1209675" y="57292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284</xdr:row>
      <xdr:rowOff>0</xdr:rowOff>
    </xdr:from>
    <xdr:ext cx="85725" cy="676274"/>
    <xdr:sp macro="" textlink="">
      <xdr:nvSpPr>
        <xdr:cNvPr id="3804" name="Text Box 4"/>
        <xdr:cNvSpPr txBox="1">
          <a:spLocks noChangeArrowheads="1"/>
        </xdr:cNvSpPr>
      </xdr:nvSpPr>
      <xdr:spPr bwMode="auto">
        <a:xfrm>
          <a:off x="2600325" y="57292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284</xdr:row>
      <xdr:rowOff>0</xdr:rowOff>
    </xdr:from>
    <xdr:ext cx="85725" cy="676274"/>
    <xdr:sp macro="" textlink="">
      <xdr:nvSpPr>
        <xdr:cNvPr id="3805" name="Text Box 4"/>
        <xdr:cNvSpPr txBox="1">
          <a:spLocks noChangeArrowheads="1"/>
        </xdr:cNvSpPr>
      </xdr:nvSpPr>
      <xdr:spPr bwMode="auto">
        <a:xfrm>
          <a:off x="1209675" y="57292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284</xdr:row>
      <xdr:rowOff>0</xdr:rowOff>
    </xdr:from>
    <xdr:ext cx="85725" cy="676274"/>
    <xdr:sp macro="" textlink="">
      <xdr:nvSpPr>
        <xdr:cNvPr id="3806" name="Text Box 6"/>
        <xdr:cNvSpPr txBox="1">
          <a:spLocks noChangeArrowheads="1"/>
        </xdr:cNvSpPr>
      </xdr:nvSpPr>
      <xdr:spPr bwMode="auto">
        <a:xfrm>
          <a:off x="2124075" y="572928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285</xdr:row>
      <xdr:rowOff>85725</xdr:rowOff>
    </xdr:from>
    <xdr:ext cx="85725" cy="676274"/>
    <xdr:sp macro="" textlink="">
      <xdr:nvSpPr>
        <xdr:cNvPr id="3807" name="Text Box 6"/>
        <xdr:cNvSpPr txBox="1">
          <a:spLocks noChangeArrowheads="1"/>
        </xdr:cNvSpPr>
      </xdr:nvSpPr>
      <xdr:spPr bwMode="auto">
        <a:xfrm>
          <a:off x="2190750" y="575786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280</xdr:row>
      <xdr:rowOff>190500</xdr:rowOff>
    </xdr:from>
    <xdr:ext cx="85725" cy="675153"/>
    <xdr:sp macro="" textlink="">
      <xdr:nvSpPr>
        <xdr:cNvPr id="3808" name="Text Box 6"/>
        <xdr:cNvSpPr txBox="1">
          <a:spLocks noChangeArrowheads="1"/>
        </xdr:cNvSpPr>
      </xdr:nvSpPr>
      <xdr:spPr bwMode="auto">
        <a:xfrm>
          <a:off x="3152775" y="56159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09" name="Text Box 6"/>
        <xdr:cNvSpPr txBox="1">
          <a:spLocks noChangeArrowheads="1"/>
        </xdr:cNvSpPr>
      </xdr:nvSpPr>
      <xdr:spPr bwMode="auto">
        <a:xfrm>
          <a:off x="3152775" y="5639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10" name="Text Box 6"/>
        <xdr:cNvSpPr txBox="1">
          <a:spLocks noChangeArrowheads="1"/>
        </xdr:cNvSpPr>
      </xdr:nvSpPr>
      <xdr:spPr bwMode="auto">
        <a:xfrm>
          <a:off x="3152775" y="5639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11" name="Text Box 6"/>
        <xdr:cNvSpPr txBox="1">
          <a:spLocks noChangeArrowheads="1"/>
        </xdr:cNvSpPr>
      </xdr:nvSpPr>
      <xdr:spPr bwMode="auto">
        <a:xfrm>
          <a:off x="3152775" y="5639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12" name="Text Box 6"/>
        <xdr:cNvSpPr txBox="1">
          <a:spLocks noChangeArrowheads="1"/>
        </xdr:cNvSpPr>
      </xdr:nvSpPr>
      <xdr:spPr bwMode="auto">
        <a:xfrm>
          <a:off x="3152775" y="5639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13" name="Text Box 6"/>
        <xdr:cNvSpPr txBox="1">
          <a:spLocks noChangeArrowheads="1"/>
        </xdr:cNvSpPr>
      </xdr:nvSpPr>
      <xdr:spPr bwMode="auto">
        <a:xfrm>
          <a:off x="3152775" y="5639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14" name="Text Box 6"/>
        <xdr:cNvSpPr txBox="1">
          <a:spLocks noChangeArrowheads="1"/>
        </xdr:cNvSpPr>
      </xdr:nvSpPr>
      <xdr:spPr bwMode="auto">
        <a:xfrm>
          <a:off x="3152775" y="5639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15" name="Text Box 6"/>
        <xdr:cNvSpPr txBox="1">
          <a:spLocks noChangeArrowheads="1"/>
        </xdr:cNvSpPr>
      </xdr:nvSpPr>
      <xdr:spPr bwMode="auto">
        <a:xfrm>
          <a:off x="3152775" y="5639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16" name="Text Box 6"/>
        <xdr:cNvSpPr txBox="1">
          <a:spLocks noChangeArrowheads="1"/>
        </xdr:cNvSpPr>
      </xdr:nvSpPr>
      <xdr:spPr bwMode="auto">
        <a:xfrm>
          <a:off x="3152775" y="563975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281</xdr:row>
      <xdr:rowOff>190500</xdr:rowOff>
    </xdr:from>
    <xdr:ext cx="85725" cy="675153"/>
    <xdr:sp macro="" textlink="">
      <xdr:nvSpPr>
        <xdr:cNvPr id="3817" name="Text Box 6"/>
        <xdr:cNvSpPr txBox="1">
          <a:spLocks noChangeArrowheads="1"/>
        </xdr:cNvSpPr>
      </xdr:nvSpPr>
      <xdr:spPr bwMode="auto">
        <a:xfrm>
          <a:off x="3152775" y="63103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282</xdr:row>
      <xdr:rowOff>190500</xdr:rowOff>
    </xdr:from>
    <xdr:ext cx="85725" cy="675153"/>
    <xdr:sp macro="" textlink="">
      <xdr:nvSpPr>
        <xdr:cNvPr id="3818"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282</xdr:row>
      <xdr:rowOff>190500</xdr:rowOff>
    </xdr:from>
    <xdr:ext cx="85725" cy="675153"/>
    <xdr:sp macro="" textlink="">
      <xdr:nvSpPr>
        <xdr:cNvPr id="3819"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282</xdr:row>
      <xdr:rowOff>190500</xdr:rowOff>
    </xdr:from>
    <xdr:ext cx="85725" cy="675153"/>
    <xdr:sp macro="" textlink="">
      <xdr:nvSpPr>
        <xdr:cNvPr id="3820"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282</xdr:row>
      <xdr:rowOff>190500</xdr:rowOff>
    </xdr:from>
    <xdr:ext cx="85725" cy="675153"/>
    <xdr:sp macro="" textlink="">
      <xdr:nvSpPr>
        <xdr:cNvPr id="3821"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282</xdr:row>
      <xdr:rowOff>190500</xdr:rowOff>
    </xdr:from>
    <xdr:ext cx="85725" cy="675153"/>
    <xdr:sp macro="" textlink="">
      <xdr:nvSpPr>
        <xdr:cNvPr id="3822"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282</xdr:row>
      <xdr:rowOff>190500</xdr:rowOff>
    </xdr:from>
    <xdr:ext cx="85725" cy="675153"/>
    <xdr:sp macro="" textlink="">
      <xdr:nvSpPr>
        <xdr:cNvPr id="3823"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282</xdr:row>
      <xdr:rowOff>190500</xdr:rowOff>
    </xdr:from>
    <xdr:ext cx="85725" cy="675153"/>
    <xdr:sp macro="" textlink="">
      <xdr:nvSpPr>
        <xdr:cNvPr id="3824"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282</xdr:row>
      <xdr:rowOff>190500</xdr:rowOff>
    </xdr:from>
    <xdr:ext cx="85725" cy="675153"/>
    <xdr:sp macro="" textlink="">
      <xdr:nvSpPr>
        <xdr:cNvPr id="3825"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26"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27"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28"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29"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30"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31"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32"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33"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16369"/>
    <xdr:sp macro="" textlink="">
      <xdr:nvSpPr>
        <xdr:cNvPr id="3834" name="Text Box 4"/>
        <xdr:cNvSpPr txBox="1">
          <a:spLocks noChangeArrowheads="1"/>
        </xdr:cNvSpPr>
      </xdr:nvSpPr>
      <xdr:spPr bwMode="auto">
        <a:xfrm>
          <a:off x="260032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16369"/>
    <xdr:sp macro="" textlink="">
      <xdr:nvSpPr>
        <xdr:cNvPr id="3835" name="Text Box 6"/>
        <xdr:cNvSpPr txBox="1">
          <a:spLocks noChangeArrowheads="1"/>
        </xdr:cNvSpPr>
      </xdr:nvSpPr>
      <xdr:spPr bwMode="auto">
        <a:xfrm>
          <a:off x="260032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36"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3837"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16369"/>
    <xdr:sp macro="" textlink="">
      <xdr:nvSpPr>
        <xdr:cNvPr id="3838" name="Text Box 4"/>
        <xdr:cNvSpPr txBox="1">
          <a:spLocks noChangeArrowheads="1"/>
        </xdr:cNvSpPr>
      </xdr:nvSpPr>
      <xdr:spPr bwMode="auto">
        <a:xfrm>
          <a:off x="0"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16369"/>
    <xdr:sp macro="" textlink="">
      <xdr:nvSpPr>
        <xdr:cNvPr id="3839" name="Text Box 6"/>
        <xdr:cNvSpPr txBox="1">
          <a:spLocks noChangeArrowheads="1"/>
        </xdr:cNvSpPr>
      </xdr:nvSpPr>
      <xdr:spPr bwMode="auto">
        <a:xfrm>
          <a:off x="0"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3840"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3841"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3842"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843"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844"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3845"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3846"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847"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848"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3849"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3850"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3851"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85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85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28575</xdr:colOff>
      <xdr:row>292</xdr:row>
      <xdr:rowOff>0</xdr:rowOff>
    </xdr:from>
    <xdr:ext cx="76200" cy="144944"/>
    <xdr:sp macro="" textlink="">
      <xdr:nvSpPr>
        <xdr:cNvPr id="3854" name="Text Box 4"/>
        <xdr:cNvSpPr txBox="1">
          <a:spLocks noChangeArrowheads="1"/>
        </xdr:cNvSpPr>
      </xdr:nvSpPr>
      <xdr:spPr bwMode="auto">
        <a:xfrm>
          <a:off x="66389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3855"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92569"/>
    <xdr:sp macro="" textlink="">
      <xdr:nvSpPr>
        <xdr:cNvPr id="3856" name="Text Box 4"/>
        <xdr:cNvSpPr txBox="1">
          <a:spLocks noChangeArrowheads="1"/>
        </xdr:cNvSpPr>
      </xdr:nvSpPr>
      <xdr:spPr bwMode="auto">
        <a:xfrm>
          <a:off x="1209675" y="59483625"/>
          <a:ext cx="76200" cy="192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92569"/>
    <xdr:sp macro="" textlink="">
      <xdr:nvSpPr>
        <xdr:cNvPr id="3857" name="Text Box 6"/>
        <xdr:cNvSpPr txBox="1">
          <a:spLocks noChangeArrowheads="1"/>
        </xdr:cNvSpPr>
      </xdr:nvSpPr>
      <xdr:spPr bwMode="auto">
        <a:xfrm>
          <a:off x="1209675" y="59483625"/>
          <a:ext cx="76200" cy="192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63994"/>
    <xdr:sp macro="" textlink="">
      <xdr:nvSpPr>
        <xdr:cNvPr id="3858" name="Text Box 4"/>
        <xdr:cNvSpPr txBox="1">
          <a:spLocks noChangeArrowheads="1"/>
        </xdr:cNvSpPr>
      </xdr:nvSpPr>
      <xdr:spPr bwMode="auto">
        <a:xfrm>
          <a:off x="1209675" y="594836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63994"/>
    <xdr:sp macro="" textlink="">
      <xdr:nvSpPr>
        <xdr:cNvPr id="3859" name="Text Box 6"/>
        <xdr:cNvSpPr txBox="1">
          <a:spLocks noChangeArrowheads="1"/>
        </xdr:cNvSpPr>
      </xdr:nvSpPr>
      <xdr:spPr bwMode="auto">
        <a:xfrm>
          <a:off x="1209675" y="594836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860" name="Text Box 4"/>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861" name="Text Box 6"/>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63994"/>
    <xdr:sp macro="" textlink="">
      <xdr:nvSpPr>
        <xdr:cNvPr id="3862" name="Text Box 4"/>
        <xdr:cNvSpPr txBox="1">
          <a:spLocks noChangeArrowheads="1"/>
        </xdr:cNvSpPr>
      </xdr:nvSpPr>
      <xdr:spPr bwMode="auto">
        <a:xfrm>
          <a:off x="1209675" y="594836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63994"/>
    <xdr:sp macro="" textlink="">
      <xdr:nvSpPr>
        <xdr:cNvPr id="3863" name="Text Box 6"/>
        <xdr:cNvSpPr txBox="1">
          <a:spLocks noChangeArrowheads="1"/>
        </xdr:cNvSpPr>
      </xdr:nvSpPr>
      <xdr:spPr bwMode="auto">
        <a:xfrm>
          <a:off x="1209675" y="594836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864" name="Text Box 4"/>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865" name="Text Box 6"/>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44944"/>
    <xdr:sp macro="" textlink="">
      <xdr:nvSpPr>
        <xdr:cNvPr id="3866" name="Text Box 4"/>
        <xdr:cNvSpPr txBox="1">
          <a:spLocks noChangeArrowheads="1"/>
        </xdr:cNvSpPr>
      </xdr:nvSpPr>
      <xdr:spPr bwMode="auto">
        <a:xfrm>
          <a:off x="50387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44944"/>
    <xdr:sp macro="" textlink="">
      <xdr:nvSpPr>
        <xdr:cNvPr id="3867" name="Text Box 6"/>
        <xdr:cNvSpPr txBox="1">
          <a:spLocks noChangeArrowheads="1"/>
        </xdr:cNvSpPr>
      </xdr:nvSpPr>
      <xdr:spPr bwMode="auto">
        <a:xfrm>
          <a:off x="50387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86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86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87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87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387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387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87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87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876"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877"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878" name="Text Box 4"/>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879" name="Text Box 6"/>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3880"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3881"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388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388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388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388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44944"/>
    <xdr:sp macro="" textlink="">
      <xdr:nvSpPr>
        <xdr:cNvPr id="3886" name="Text Box 4"/>
        <xdr:cNvSpPr txBox="1">
          <a:spLocks noChangeArrowheads="1"/>
        </xdr:cNvSpPr>
      </xdr:nvSpPr>
      <xdr:spPr bwMode="auto">
        <a:xfrm>
          <a:off x="50387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44944"/>
    <xdr:sp macro="" textlink="">
      <xdr:nvSpPr>
        <xdr:cNvPr id="3887" name="Text Box 6"/>
        <xdr:cNvSpPr txBox="1">
          <a:spLocks noChangeArrowheads="1"/>
        </xdr:cNvSpPr>
      </xdr:nvSpPr>
      <xdr:spPr bwMode="auto">
        <a:xfrm>
          <a:off x="50387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888" name="Text Box 4"/>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889" name="Text Box 6"/>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890" name="Text Box 4"/>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891" name="Text Box 6"/>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16369"/>
    <xdr:sp macro="" textlink="">
      <xdr:nvSpPr>
        <xdr:cNvPr id="3892" name="Text Box 4"/>
        <xdr:cNvSpPr txBox="1">
          <a:spLocks noChangeArrowheads="1"/>
        </xdr:cNvSpPr>
      </xdr:nvSpPr>
      <xdr:spPr bwMode="auto">
        <a:xfrm>
          <a:off x="503872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16369"/>
    <xdr:sp macro="" textlink="">
      <xdr:nvSpPr>
        <xdr:cNvPr id="3893" name="Text Box 6"/>
        <xdr:cNvSpPr txBox="1">
          <a:spLocks noChangeArrowheads="1"/>
        </xdr:cNvSpPr>
      </xdr:nvSpPr>
      <xdr:spPr bwMode="auto">
        <a:xfrm>
          <a:off x="503872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16369"/>
    <xdr:sp macro="" textlink="">
      <xdr:nvSpPr>
        <xdr:cNvPr id="3894" name="Text Box 6"/>
        <xdr:cNvSpPr txBox="1">
          <a:spLocks noChangeArrowheads="1"/>
        </xdr:cNvSpPr>
      </xdr:nvSpPr>
      <xdr:spPr bwMode="auto">
        <a:xfrm>
          <a:off x="3829050"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89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89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89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89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3899"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3900"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90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90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3903"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3904"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90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90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3907"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3908"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390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391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3911"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3912"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91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91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15"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16"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917" name="Text Box 4"/>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918" name="Text Box 6"/>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19"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20"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44944"/>
    <xdr:sp macro="" textlink="">
      <xdr:nvSpPr>
        <xdr:cNvPr id="3921" name="Text Box 4"/>
        <xdr:cNvSpPr txBox="1">
          <a:spLocks noChangeArrowheads="1"/>
        </xdr:cNvSpPr>
      </xdr:nvSpPr>
      <xdr:spPr bwMode="auto">
        <a:xfrm>
          <a:off x="26003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44944"/>
    <xdr:sp macro="" textlink="">
      <xdr:nvSpPr>
        <xdr:cNvPr id="3922" name="Text Box 6"/>
        <xdr:cNvSpPr txBox="1">
          <a:spLocks noChangeArrowheads="1"/>
        </xdr:cNvSpPr>
      </xdr:nvSpPr>
      <xdr:spPr bwMode="auto">
        <a:xfrm>
          <a:off x="26003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23"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24"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44944"/>
    <xdr:sp macro="" textlink="">
      <xdr:nvSpPr>
        <xdr:cNvPr id="3925" name="Text Box 4"/>
        <xdr:cNvSpPr txBox="1">
          <a:spLocks noChangeArrowheads="1"/>
        </xdr:cNvSpPr>
      </xdr:nvSpPr>
      <xdr:spPr bwMode="auto">
        <a:xfrm>
          <a:off x="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44944"/>
    <xdr:sp macro="" textlink="">
      <xdr:nvSpPr>
        <xdr:cNvPr id="3926" name="Text Box 6"/>
        <xdr:cNvSpPr txBox="1">
          <a:spLocks noChangeArrowheads="1"/>
        </xdr:cNvSpPr>
      </xdr:nvSpPr>
      <xdr:spPr bwMode="auto">
        <a:xfrm>
          <a:off x="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3927"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928" name="Text Box 4"/>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929" name="Text Box 6"/>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44944"/>
    <xdr:sp macro="" textlink="">
      <xdr:nvSpPr>
        <xdr:cNvPr id="3930" name="Text Box 4"/>
        <xdr:cNvSpPr txBox="1">
          <a:spLocks noChangeArrowheads="1"/>
        </xdr:cNvSpPr>
      </xdr:nvSpPr>
      <xdr:spPr bwMode="auto">
        <a:xfrm>
          <a:off x="382905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44944"/>
    <xdr:sp macro="" textlink="">
      <xdr:nvSpPr>
        <xdr:cNvPr id="3931" name="Text Box 6"/>
        <xdr:cNvSpPr txBox="1">
          <a:spLocks noChangeArrowheads="1"/>
        </xdr:cNvSpPr>
      </xdr:nvSpPr>
      <xdr:spPr bwMode="auto">
        <a:xfrm>
          <a:off x="382905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3932"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3933"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934" name="Text Box 4"/>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935" name="Text Box 6"/>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63994"/>
    <xdr:sp macro="" textlink="">
      <xdr:nvSpPr>
        <xdr:cNvPr id="3936" name="Text Box 4"/>
        <xdr:cNvSpPr txBox="1">
          <a:spLocks noChangeArrowheads="1"/>
        </xdr:cNvSpPr>
      </xdr:nvSpPr>
      <xdr:spPr bwMode="auto">
        <a:xfrm>
          <a:off x="1209675" y="594836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63994"/>
    <xdr:sp macro="" textlink="">
      <xdr:nvSpPr>
        <xdr:cNvPr id="3937" name="Text Box 6"/>
        <xdr:cNvSpPr txBox="1">
          <a:spLocks noChangeArrowheads="1"/>
        </xdr:cNvSpPr>
      </xdr:nvSpPr>
      <xdr:spPr bwMode="auto">
        <a:xfrm>
          <a:off x="1209675" y="59483625"/>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938" name="Text Box 4"/>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939" name="Text Box 6"/>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44944"/>
    <xdr:sp macro="" textlink="">
      <xdr:nvSpPr>
        <xdr:cNvPr id="3940" name="Text Box 4"/>
        <xdr:cNvSpPr txBox="1">
          <a:spLocks noChangeArrowheads="1"/>
        </xdr:cNvSpPr>
      </xdr:nvSpPr>
      <xdr:spPr bwMode="auto">
        <a:xfrm>
          <a:off x="50387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44944"/>
    <xdr:sp macro="" textlink="">
      <xdr:nvSpPr>
        <xdr:cNvPr id="3941" name="Text Box 6"/>
        <xdr:cNvSpPr txBox="1">
          <a:spLocks noChangeArrowheads="1"/>
        </xdr:cNvSpPr>
      </xdr:nvSpPr>
      <xdr:spPr bwMode="auto">
        <a:xfrm>
          <a:off x="50387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44944"/>
    <xdr:sp macro="" textlink="">
      <xdr:nvSpPr>
        <xdr:cNvPr id="3942" name="Text Box 4"/>
        <xdr:cNvSpPr txBox="1">
          <a:spLocks noChangeArrowheads="1"/>
        </xdr:cNvSpPr>
      </xdr:nvSpPr>
      <xdr:spPr bwMode="auto">
        <a:xfrm>
          <a:off x="26003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44944"/>
    <xdr:sp macro="" textlink="">
      <xdr:nvSpPr>
        <xdr:cNvPr id="3943" name="Text Box 6"/>
        <xdr:cNvSpPr txBox="1">
          <a:spLocks noChangeArrowheads="1"/>
        </xdr:cNvSpPr>
      </xdr:nvSpPr>
      <xdr:spPr bwMode="auto">
        <a:xfrm>
          <a:off x="26003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944" name="Text Box 4"/>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44944"/>
    <xdr:sp macro="" textlink="">
      <xdr:nvSpPr>
        <xdr:cNvPr id="3945" name="Text Box 6"/>
        <xdr:cNvSpPr txBox="1">
          <a:spLocks noChangeArrowheads="1"/>
        </xdr:cNvSpPr>
      </xdr:nvSpPr>
      <xdr:spPr bwMode="auto">
        <a:xfrm>
          <a:off x="120967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44944"/>
    <xdr:sp macro="" textlink="">
      <xdr:nvSpPr>
        <xdr:cNvPr id="3946" name="Text Box 4"/>
        <xdr:cNvSpPr txBox="1">
          <a:spLocks noChangeArrowheads="1"/>
        </xdr:cNvSpPr>
      </xdr:nvSpPr>
      <xdr:spPr bwMode="auto">
        <a:xfrm>
          <a:off x="0"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44944"/>
    <xdr:sp macro="" textlink="">
      <xdr:nvSpPr>
        <xdr:cNvPr id="3947" name="Text Box 6"/>
        <xdr:cNvSpPr txBox="1">
          <a:spLocks noChangeArrowheads="1"/>
        </xdr:cNvSpPr>
      </xdr:nvSpPr>
      <xdr:spPr bwMode="auto">
        <a:xfrm>
          <a:off x="0"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94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94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50"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51"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952" name="Text Box 4"/>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953" name="Text Box 6"/>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44944"/>
    <xdr:sp macro="" textlink="">
      <xdr:nvSpPr>
        <xdr:cNvPr id="3954" name="Text Box 4"/>
        <xdr:cNvSpPr txBox="1">
          <a:spLocks noChangeArrowheads="1"/>
        </xdr:cNvSpPr>
      </xdr:nvSpPr>
      <xdr:spPr bwMode="auto">
        <a:xfrm>
          <a:off x="50387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44944"/>
    <xdr:sp macro="" textlink="">
      <xdr:nvSpPr>
        <xdr:cNvPr id="3955" name="Text Box 6"/>
        <xdr:cNvSpPr txBox="1">
          <a:spLocks noChangeArrowheads="1"/>
        </xdr:cNvSpPr>
      </xdr:nvSpPr>
      <xdr:spPr bwMode="auto">
        <a:xfrm>
          <a:off x="5038725" y="59483625"/>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956" name="Text Box 4"/>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957" name="Text Box 6"/>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958" name="Text Box 4"/>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959" name="Text Box 6"/>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960"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3961"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62"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63"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964" name="Text Box 4"/>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965" name="Text Box 6"/>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66"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67"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44944"/>
    <xdr:sp macro="" textlink="">
      <xdr:nvSpPr>
        <xdr:cNvPr id="3968" name="Text Box 4"/>
        <xdr:cNvSpPr txBox="1">
          <a:spLocks noChangeArrowheads="1"/>
        </xdr:cNvSpPr>
      </xdr:nvSpPr>
      <xdr:spPr bwMode="auto">
        <a:xfrm>
          <a:off x="26003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44944"/>
    <xdr:sp macro="" textlink="">
      <xdr:nvSpPr>
        <xdr:cNvPr id="3969" name="Text Box 6"/>
        <xdr:cNvSpPr txBox="1">
          <a:spLocks noChangeArrowheads="1"/>
        </xdr:cNvSpPr>
      </xdr:nvSpPr>
      <xdr:spPr bwMode="auto">
        <a:xfrm>
          <a:off x="26003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70"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3971"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44944"/>
    <xdr:sp macro="" textlink="">
      <xdr:nvSpPr>
        <xdr:cNvPr id="3972" name="Text Box 4"/>
        <xdr:cNvSpPr txBox="1">
          <a:spLocks noChangeArrowheads="1"/>
        </xdr:cNvSpPr>
      </xdr:nvSpPr>
      <xdr:spPr bwMode="auto">
        <a:xfrm>
          <a:off x="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44944"/>
    <xdr:sp macro="" textlink="">
      <xdr:nvSpPr>
        <xdr:cNvPr id="3973" name="Text Box 6"/>
        <xdr:cNvSpPr txBox="1">
          <a:spLocks noChangeArrowheads="1"/>
        </xdr:cNvSpPr>
      </xdr:nvSpPr>
      <xdr:spPr bwMode="auto">
        <a:xfrm>
          <a:off x="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974" name="Text Box 4"/>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3975" name="Text Box 6"/>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44944"/>
    <xdr:sp macro="" textlink="">
      <xdr:nvSpPr>
        <xdr:cNvPr id="3976" name="Text Box 4"/>
        <xdr:cNvSpPr txBox="1">
          <a:spLocks noChangeArrowheads="1"/>
        </xdr:cNvSpPr>
      </xdr:nvSpPr>
      <xdr:spPr bwMode="auto">
        <a:xfrm>
          <a:off x="382905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44944"/>
    <xdr:sp macro="" textlink="">
      <xdr:nvSpPr>
        <xdr:cNvPr id="3977" name="Text Box 6"/>
        <xdr:cNvSpPr txBox="1">
          <a:spLocks noChangeArrowheads="1"/>
        </xdr:cNvSpPr>
      </xdr:nvSpPr>
      <xdr:spPr bwMode="auto">
        <a:xfrm>
          <a:off x="382905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3978"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3979"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83044"/>
    <xdr:sp macro="" textlink="">
      <xdr:nvSpPr>
        <xdr:cNvPr id="3980" name="Text Box 4"/>
        <xdr:cNvSpPr txBox="1">
          <a:spLocks noChangeArrowheads="1"/>
        </xdr:cNvSpPr>
      </xdr:nvSpPr>
      <xdr:spPr bwMode="auto">
        <a:xfrm>
          <a:off x="1209675" y="594836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83044"/>
    <xdr:sp macro="" textlink="">
      <xdr:nvSpPr>
        <xdr:cNvPr id="3981" name="Text Box 6"/>
        <xdr:cNvSpPr txBox="1">
          <a:spLocks noChangeArrowheads="1"/>
        </xdr:cNvSpPr>
      </xdr:nvSpPr>
      <xdr:spPr bwMode="auto">
        <a:xfrm>
          <a:off x="1209675" y="594836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98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98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3984"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3985"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98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98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3988"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3989"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3990"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3991"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99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399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3994"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3995"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996" name="Text Box 4"/>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3997" name="Text Box 6"/>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99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399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0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0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00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00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0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0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0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0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0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0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1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1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1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1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1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1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016"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017"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1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1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020"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021"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022"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2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2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025"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026"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2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2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2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3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31"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32"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3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3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035"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036"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3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3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039"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040"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041"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4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4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04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04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4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4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4048"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4049"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4050" name="Text Box 4"/>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4051" name="Text Box 6"/>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4052"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4053"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44944"/>
    <xdr:sp macro="" textlink="">
      <xdr:nvSpPr>
        <xdr:cNvPr id="4054" name="Text Box 4"/>
        <xdr:cNvSpPr txBox="1">
          <a:spLocks noChangeArrowheads="1"/>
        </xdr:cNvSpPr>
      </xdr:nvSpPr>
      <xdr:spPr bwMode="auto">
        <a:xfrm>
          <a:off x="26003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44944"/>
    <xdr:sp macro="" textlink="">
      <xdr:nvSpPr>
        <xdr:cNvPr id="4055" name="Text Box 6"/>
        <xdr:cNvSpPr txBox="1">
          <a:spLocks noChangeArrowheads="1"/>
        </xdr:cNvSpPr>
      </xdr:nvSpPr>
      <xdr:spPr bwMode="auto">
        <a:xfrm>
          <a:off x="26003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4056" name="Text Box 4"/>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44944"/>
    <xdr:sp macro="" textlink="">
      <xdr:nvSpPr>
        <xdr:cNvPr id="4057" name="Text Box 6"/>
        <xdr:cNvSpPr txBox="1">
          <a:spLocks noChangeArrowheads="1"/>
        </xdr:cNvSpPr>
      </xdr:nvSpPr>
      <xdr:spPr bwMode="auto">
        <a:xfrm>
          <a:off x="120967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44944"/>
    <xdr:sp macro="" textlink="">
      <xdr:nvSpPr>
        <xdr:cNvPr id="4058" name="Text Box 4"/>
        <xdr:cNvSpPr txBox="1">
          <a:spLocks noChangeArrowheads="1"/>
        </xdr:cNvSpPr>
      </xdr:nvSpPr>
      <xdr:spPr bwMode="auto">
        <a:xfrm>
          <a:off x="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44944"/>
    <xdr:sp macro="" textlink="">
      <xdr:nvSpPr>
        <xdr:cNvPr id="4059" name="Text Box 6"/>
        <xdr:cNvSpPr txBox="1">
          <a:spLocks noChangeArrowheads="1"/>
        </xdr:cNvSpPr>
      </xdr:nvSpPr>
      <xdr:spPr bwMode="auto">
        <a:xfrm>
          <a:off x="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060"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4061" name="Text Box 4"/>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44944"/>
    <xdr:sp macro="" textlink="">
      <xdr:nvSpPr>
        <xdr:cNvPr id="4062" name="Text Box 6"/>
        <xdr:cNvSpPr txBox="1">
          <a:spLocks noChangeArrowheads="1"/>
        </xdr:cNvSpPr>
      </xdr:nvSpPr>
      <xdr:spPr bwMode="auto">
        <a:xfrm>
          <a:off x="5038725"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44944"/>
    <xdr:sp macro="" textlink="">
      <xdr:nvSpPr>
        <xdr:cNvPr id="4063" name="Text Box 4"/>
        <xdr:cNvSpPr txBox="1">
          <a:spLocks noChangeArrowheads="1"/>
        </xdr:cNvSpPr>
      </xdr:nvSpPr>
      <xdr:spPr bwMode="auto">
        <a:xfrm>
          <a:off x="382905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44944"/>
    <xdr:sp macro="" textlink="">
      <xdr:nvSpPr>
        <xdr:cNvPr id="4064" name="Text Box 6"/>
        <xdr:cNvSpPr txBox="1">
          <a:spLocks noChangeArrowheads="1"/>
        </xdr:cNvSpPr>
      </xdr:nvSpPr>
      <xdr:spPr bwMode="auto">
        <a:xfrm>
          <a:off x="3829050" y="59483625"/>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065"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066"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067"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068"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069"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070"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071"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072"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073"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074"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075"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076"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7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7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7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8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81"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82"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083"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084"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85"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86"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8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08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8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09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9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9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9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09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9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9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09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09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09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0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10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10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103"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0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0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10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10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08"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09"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10"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11"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12"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13"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14"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15"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116"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117"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118"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119"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20"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21"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122"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123"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124"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125"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2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2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128"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129"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130"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131"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3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3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3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3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13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13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3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3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14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14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4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4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14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14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4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4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14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14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50"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51"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152"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153"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154"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155"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5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5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158"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159"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6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6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162"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163"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6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16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166"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167"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168"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6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17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171"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172"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173"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74"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75"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7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7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78"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79"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80"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81"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18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18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184"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85"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86"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187"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188"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189"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90"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91"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9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9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94"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195"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9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19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198"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199"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00"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01"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0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0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04"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05"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0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0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0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0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1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1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21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21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1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1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1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1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218"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219"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20"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21"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2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2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24"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25"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2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2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28"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29"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3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3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232"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233"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3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3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236"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237"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238"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3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4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241"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242"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4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4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4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4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47"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48"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4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5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251"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252"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5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5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255"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256"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257"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58"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59"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260"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261"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262"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263"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264"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265"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266"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267"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268"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269"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270"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271"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272"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273"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274"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275"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276"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277"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7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7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8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8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8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8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284"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285"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8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8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88"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289"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90"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291"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9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9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94"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295"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9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29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298"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299"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0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0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302"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303"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0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0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30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30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308"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30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31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1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1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31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31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1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1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31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31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1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2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32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32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323"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2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2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32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32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328"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329"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330"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83044"/>
    <xdr:sp macro="" textlink="">
      <xdr:nvSpPr>
        <xdr:cNvPr id="4331" name="Text Box 4"/>
        <xdr:cNvSpPr txBox="1">
          <a:spLocks noChangeArrowheads="1"/>
        </xdr:cNvSpPr>
      </xdr:nvSpPr>
      <xdr:spPr bwMode="auto">
        <a:xfrm>
          <a:off x="1209675" y="594836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83044"/>
    <xdr:sp macro="" textlink="">
      <xdr:nvSpPr>
        <xdr:cNvPr id="4332" name="Text Box 6"/>
        <xdr:cNvSpPr txBox="1">
          <a:spLocks noChangeArrowheads="1"/>
        </xdr:cNvSpPr>
      </xdr:nvSpPr>
      <xdr:spPr bwMode="auto">
        <a:xfrm>
          <a:off x="1209675" y="594836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333"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334"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335"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336"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337"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338"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339"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340"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341"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342"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343"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344"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345"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346"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4347" name="Text Box 4"/>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4348" name="Text Box 6"/>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4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5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351"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352"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353"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354"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55"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56"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5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5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35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36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6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6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36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36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6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6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36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36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6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7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37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37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373"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7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7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37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37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37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37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8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8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38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38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8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8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386"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387"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8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38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390"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391"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392"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9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39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395"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396"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397"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398"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399"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400"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01"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02"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403"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404"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05"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06"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407"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408"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0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1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1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1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1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1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415"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416"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1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1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1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2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2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2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2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2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25"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26"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2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2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429"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430"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3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3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433"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434"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435"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3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3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43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43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440"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441"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4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4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444"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445"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4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4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448"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449"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450"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451"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5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45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454"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455"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5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5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5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5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6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6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46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46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6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6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6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6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6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6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7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7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7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7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7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7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476"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477"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7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7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480"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481"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8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48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48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48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8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48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8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8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9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49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9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9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49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49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9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49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49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49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500"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0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0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50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50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505"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06"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07"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08"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09"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10"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11"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1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1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514"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515"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516"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17"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18"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28575</xdr:colOff>
      <xdr:row>292</xdr:row>
      <xdr:rowOff>0</xdr:rowOff>
    </xdr:from>
    <xdr:ext cx="76200" cy="154469"/>
    <xdr:sp macro="" textlink="">
      <xdr:nvSpPr>
        <xdr:cNvPr id="4519" name="Text Box 4"/>
        <xdr:cNvSpPr txBox="1">
          <a:spLocks noChangeArrowheads="1"/>
        </xdr:cNvSpPr>
      </xdr:nvSpPr>
      <xdr:spPr bwMode="auto">
        <a:xfrm>
          <a:off x="66389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520"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521"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522"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23"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24"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25"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26"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27"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28"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29"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30"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531"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532"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53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53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3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3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537"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538"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53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54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4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4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54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54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545"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546"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4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4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4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5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551"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552"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5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5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55"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56"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55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55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5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6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561"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562"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6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6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565"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566"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6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6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569"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570"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7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7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57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57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57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57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7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7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579"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580"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8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8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583"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584"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8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58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587"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588"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589"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90"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591"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592"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593"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94"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95"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9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59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98"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599"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00"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01"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60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60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604"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605"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0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0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608"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609"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610"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611"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1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1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14"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15"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616"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617"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18"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19"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20"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21"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622"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623"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2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2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26"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27"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2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2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630"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631"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3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3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634"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635"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3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3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63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63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640"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64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64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4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4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45"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46"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4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4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649"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650"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5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5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653"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654"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655"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5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5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65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65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660"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661"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662"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83044"/>
    <xdr:sp macro="" textlink="">
      <xdr:nvSpPr>
        <xdr:cNvPr id="4663" name="Text Box 4"/>
        <xdr:cNvSpPr txBox="1">
          <a:spLocks noChangeArrowheads="1"/>
        </xdr:cNvSpPr>
      </xdr:nvSpPr>
      <xdr:spPr bwMode="auto">
        <a:xfrm>
          <a:off x="1209675" y="594836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83044"/>
    <xdr:sp macro="" textlink="">
      <xdr:nvSpPr>
        <xdr:cNvPr id="4664" name="Text Box 6"/>
        <xdr:cNvSpPr txBox="1">
          <a:spLocks noChangeArrowheads="1"/>
        </xdr:cNvSpPr>
      </xdr:nvSpPr>
      <xdr:spPr bwMode="auto">
        <a:xfrm>
          <a:off x="1209675" y="59483625"/>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65"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66"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667"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668"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69"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70"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671"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672"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673"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674"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75"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676"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677"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678"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4679" name="Text Box 4"/>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73519"/>
    <xdr:sp macro="" textlink="">
      <xdr:nvSpPr>
        <xdr:cNvPr id="4680" name="Text Box 6"/>
        <xdr:cNvSpPr txBox="1">
          <a:spLocks noChangeArrowheads="1"/>
        </xdr:cNvSpPr>
      </xdr:nvSpPr>
      <xdr:spPr bwMode="auto">
        <a:xfrm>
          <a:off x="1209675" y="59483625"/>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8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8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8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8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685"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686"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8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8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8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69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69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69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9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9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95"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696"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9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69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699"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700"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0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0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703"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704"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05"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06"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707"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708"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0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1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1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1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71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71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1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1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71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71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1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2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72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72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723"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2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2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72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72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728"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729"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730"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731"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3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3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734"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735"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3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3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738"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739"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40"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41"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4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4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744"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745"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746"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747"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48"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49"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50"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51"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52"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53"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5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5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756"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757"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5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5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760"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761"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6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6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764"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765"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766"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6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6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769"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770"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771"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772"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7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774"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775"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7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7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778"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779"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780"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781"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8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78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784"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785"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8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8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8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78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79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79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79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79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9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9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9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79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9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79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0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0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0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0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0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0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806"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807"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0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0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810"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811"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1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1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81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81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81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81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1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1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2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2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2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2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82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82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2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2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82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82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830"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3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3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83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83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835"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836"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837"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38"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39"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840"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841"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4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4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844"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845"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846"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47"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48"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28575</xdr:colOff>
      <xdr:row>292</xdr:row>
      <xdr:rowOff>0</xdr:rowOff>
    </xdr:from>
    <xdr:ext cx="76200" cy="154469"/>
    <xdr:sp macro="" textlink="">
      <xdr:nvSpPr>
        <xdr:cNvPr id="4849" name="Text Box 4"/>
        <xdr:cNvSpPr txBox="1">
          <a:spLocks noChangeArrowheads="1"/>
        </xdr:cNvSpPr>
      </xdr:nvSpPr>
      <xdr:spPr bwMode="auto">
        <a:xfrm>
          <a:off x="66389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850"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851" name="Text Box 4"/>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202094"/>
    <xdr:sp macro="" textlink="">
      <xdr:nvSpPr>
        <xdr:cNvPr id="4852" name="Text Box 6"/>
        <xdr:cNvSpPr txBox="1">
          <a:spLocks noChangeArrowheads="1"/>
        </xdr:cNvSpPr>
      </xdr:nvSpPr>
      <xdr:spPr bwMode="auto">
        <a:xfrm>
          <a:off x="1209675" y="59483625"/>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853"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854"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55"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56"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857"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858"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59"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860"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861"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862"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86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86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6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6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67"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68"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86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87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7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7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7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7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875"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876"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7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7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7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8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881"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882"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8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8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85"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886"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88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88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8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9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91"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892"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9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9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895"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896"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9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89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899"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900"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901"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0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0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90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90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90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90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0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0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91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91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1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1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91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91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1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1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91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91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920"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2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2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92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92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925"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926"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927"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928"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929"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4930"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931"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932"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933"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934"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935" name="Text Box 4"/>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76200" cy="154469"/>
    <xdr:sp macro="" textlink="">
      <xdr:nvSpPr>
        <xdr:cNvPr id="4936" name="Text Box 6"/>
        <xdr:cNvSpPr txBox="1">
          <a:spLocks noChangeArrowheads="1"/>
        </xdr:cNvSpPr>
      </xdr:nvSpPr>
      <xdr:spPr bwMode="auto">
        <a:xfrm>
          <a:off x="26003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937"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4938"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939" name="Text Box 4"/>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76200" cy="154469"/>
    <xdr:sp macro="" textlink="">
      <xdr:nvSpPr>
        <xdr:cNvPr id="4940" name="Text Box 6"/>
        <xdr:cNvSpPr txBox="1">
          <a:spLocks noChangeArrowheads="1"/>
        </xdr:cNvSpPr>
      </xdr:nvSpPr>
      <xdr:spPr bwMode="auto">
        <a:xfrm>
          <a:off x="0"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94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94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4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4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945"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946"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947"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4948"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4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5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5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5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95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95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5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5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957"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958"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5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6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961"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962"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6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6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965"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966"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6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6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969"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970"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4971"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972"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4973"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7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7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976"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4977"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7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7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980"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4981"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8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498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984"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4985"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8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498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98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498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4990" name="Text Box 4"/>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4991" name="Text Box 6"/>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4992"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12548"/>
    <xdr:sp macro="" textlink="">
      <xdr:nvSpPr>
        <xdr:cNvPr id="4993" name="Text Box 4"/>
        <xdr:cNvSpPr txBox="1">
          <a:spLocks noChangeArrowheads="1"/>
        </xdr:cNvSpPr>
      </xdr:nvSpPr>
      <xdr:spPr bwMode="auto">
        <a:xfrm>
          <a:off x="1209675" y="59483625"/>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12548"/>
    <xdr:sp macro="" textlink="">
      <xdr:nvSpPr>
        <xdr:cNvPr id="4994" name="Text Box 6"/>
        <xdr:cNvSpPr txBox="1">
          <a:spLocks noChangeArrowheads="1"/>
        </xdr:cNvSpPr>
      </xdr:nvSpPr>
      <xdr:spPr bwMode="auto">
        <a:xfrm>
          <a:off x="1209675" y="59483625"/>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4995"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4996"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4998"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4999"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00"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001"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002"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0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0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05"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06"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007"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008"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009" name="Text Box 4"/>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010" name="Text Box 6"/>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11"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12"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013"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014"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15"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16"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017"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018"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19"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20"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021"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022"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2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2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25"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26"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02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02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029"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030"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03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03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03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03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03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03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037"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038"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039"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040"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41"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42"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043"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044"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45"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46"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047"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048"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49"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050"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051"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052"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5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5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55"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56"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5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5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059"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060"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6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6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063"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064"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6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6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067"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068"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69"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70"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7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7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07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07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7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7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07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07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7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8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08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08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8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08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085"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086"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087"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088"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089"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090"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9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9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9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09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9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9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097"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098"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09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0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101"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102"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0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0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105"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106"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07"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08"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0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1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111"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112"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1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1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115"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116"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1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1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119"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120"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21"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22"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2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2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125"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126"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2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2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2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3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3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3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3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3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135"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136"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3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3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3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4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4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14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143"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144"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145" name="Text Box 4"/>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146" name="Text Box 6"/>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147"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14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149"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150"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151"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152"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153"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154"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155"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156"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157"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158"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15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16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61"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62"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6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6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165"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166"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6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6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169"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170"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7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7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173"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174"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75"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76"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7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7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179"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180"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8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8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183"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184"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8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18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187"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188"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89"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190"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191"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192"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193"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194"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195"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196"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19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19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19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20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0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0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0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0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0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0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0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0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0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1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1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1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1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1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1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1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17"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18"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1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2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21"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22"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2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2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25"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26"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27"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28"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22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23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231"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232"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23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23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23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23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23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23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3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4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41"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42"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4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4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45"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46"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4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4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49"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50"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51"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52"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5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5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55"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56"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5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5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59"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60"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6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6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63"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64"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65"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66"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267"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268"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269"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270"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271"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272"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27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27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275"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276"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7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7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79"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80"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8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8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83"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84"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8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8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87"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288"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89"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290"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9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9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9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29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9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9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9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29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29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30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30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30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30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30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0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0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307"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308"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0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1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1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1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1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1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1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1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317"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318"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1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2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2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2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2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32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325"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326"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327" name="Text Box 4"/>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328" name="Text Box 6"/>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29"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30"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331"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332"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33"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34"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335"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336"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37"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3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339"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340"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34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34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34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34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345"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346"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347" name="Text Box 4"/>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348" name="Text Box 6"/>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49"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50"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351"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352"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53"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54"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355"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356"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57"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5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359"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360"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36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36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36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36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365"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366"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367"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368"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69"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70"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371"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372"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73"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74"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375"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376"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77"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7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379"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380"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38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38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38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38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385"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386"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387" name="Text Box 4"/>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388" name="Text Box 6"/>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89"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90"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391"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392"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93"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94"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395"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396"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97"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39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399"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00"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40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40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0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0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405"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406"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407" name="Text Box 4"/>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5408" name="Text Box 6"/>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09"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10"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411"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412"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13"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14"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415"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416"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17"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1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19"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20"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42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42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2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2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25"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426"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427"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28"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29"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430"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431"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32"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33"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34"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35"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3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3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43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43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5440"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441"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442"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44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44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44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44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44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44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5449"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450"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451"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452"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453"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54"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55"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456"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457"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58"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59"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460"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461"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62"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63"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64"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65"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46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46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6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6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470"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471"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472"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473"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74"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75"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476"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477"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78"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79"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480"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481"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82"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483"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84"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485"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48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48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8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48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49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49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49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49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49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49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496"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497"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49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49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500"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501"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02"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03"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0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0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506"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507"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0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0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510"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511"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1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1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514"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515"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1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1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518"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519"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520"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521"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52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52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52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52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52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52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2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2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53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53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3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3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53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53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3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3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53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53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40"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41"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4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4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544"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545"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4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4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548"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549"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5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55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552"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553"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5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5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5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5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5558"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559"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560"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6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6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6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6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6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6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5567"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6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6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570"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571"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72"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73"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74"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75"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7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57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578"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579"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580"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581"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582"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583"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584"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585"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586"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587"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588"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589"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590"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591"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592"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593"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59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59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9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59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598"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599"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600"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601"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602"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603"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604"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605"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606"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607"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608"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609"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610"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611"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612"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613"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1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1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61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61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1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1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2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2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2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2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2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2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626"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627"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2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2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630"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631"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3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3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63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63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3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3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3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3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4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4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4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4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64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64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4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4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64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64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50"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51"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652"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653"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654"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655"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656"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657"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658"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659"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660"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661"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66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66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64"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65"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6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6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68"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69"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670"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671"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72"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73"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7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7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7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7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7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7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8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8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8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8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68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68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8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8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68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68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90"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691"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692"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693"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94"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695"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9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69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98"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699"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0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0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02"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03"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0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0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06"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07"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708"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709"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10"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11"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12"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13"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5714"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715"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716"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1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1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1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2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2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2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5723"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2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2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726"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727"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2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2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30"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31"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3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3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34"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35"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3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3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3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3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74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74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4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4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4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4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4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4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4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4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50"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51"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752"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753"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754"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755"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756"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757"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758"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759"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760"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761"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6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6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764"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765"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6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6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68"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69"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7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7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72"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73"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7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7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7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7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778"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779"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8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8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82"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783"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8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78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86"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787"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8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78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90"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91"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792"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793"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94"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95"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9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9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9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79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800"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801"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802"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803"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804"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805"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80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80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808"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809"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810"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811"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812"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813"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14"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15"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816"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817"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18"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19"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820"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821"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22"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23"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824"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825"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82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82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82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82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830"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5831"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832"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5833"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34"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35"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836"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5837"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38"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39"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840"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5841"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42"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5843"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844"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5845"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84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84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848"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849"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5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5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852"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853"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5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5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856"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857"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5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5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860"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861"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862"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863"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64"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65"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866"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867"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6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6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870"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871"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7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7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874"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875"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876"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877"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878"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879"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880"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881"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882"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883"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884"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885"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886"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887"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88"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89"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890"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891"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9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9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894"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895"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9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89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898"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899"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00"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01"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02"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03"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04"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05"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06"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07"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08"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09"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10"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11"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12"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13"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1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1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16"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17"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292</xdr:row>
      <xdr:rowOff>0</xdr:rowOff>
    </xdr:from>
    <xdr:ext cx="85725" cy="202094"/>
    <xdr:sp macro="" textlink="">
      <xdr:nvSpPr>
        <xdr:cNvPr id="5918" name="Text Box 6"/>
        <xdr:cNvSpPr txBox="1">
          <a:spLocks noChangeArrowheads="1"/>
        </xdr:cNvSpPr>
      </xdr:nvSpPr>
      <xdr:spPr bwMode="auto">
        <a:xfrm>
          <a:off x="3600450" y="59483625"/>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919"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920"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2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2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2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2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2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2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2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2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29"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30"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3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3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33"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34"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3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3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37"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38"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39"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40"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4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4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4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4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4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4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4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4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4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5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5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5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5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5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955"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5956"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957"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958"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959"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5960"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961"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962"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963"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5964"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6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6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67"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68"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6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7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71"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72"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7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7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75"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76"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77"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78"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7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8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81"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5982"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8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8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85"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5986"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8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598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89"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5990"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91"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5992"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9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9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995"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5996"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9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9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599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0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01"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02"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0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0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6005"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6006"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0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0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6009"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6010"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1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1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6013"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6014"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015"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016"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17"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18"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6019"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6020"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2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2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6023"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6024"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2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2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6027"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6028"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029"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030"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6031" name="Text Box 4"/>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54469"/>
    <xdr:sp macro="" textlink="">
      <xdr:nvSpPr>
        <xdr:cNvPr id="6032" name="Text Box 6"/>
        <xdr:cNvSpPr txBox="1">
          <a:spLocks noChangeArrowheads="1"/>
        </xdr:cNvSpPr>
      </xdr:nvSpPr>
      <xdr:spPr bwMode="auto">
        <a:xfrm>
          <a:off x="120967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6033"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6034"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6035" name="Text Box 4"/>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76200" cy="154469"/>
    <xdr:sp macro="" textlink="">
      <xdr:nvSpPr>
        <xdr:cNvPr id="6036" name="Text Box 6"/>
        <xdr:cNvSpPr txBox="1">
          <a:spLocks noChangeArrowheads="1"/>
        </xdr:cNvSpPr>
      </xdr:nvSpPr>
      <xdr:spPr bwMode="auto">
        <a:xfrm>
          <a:off x="5038725" y="59483625"/>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037"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038"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03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04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41"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42"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6043"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6044"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4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4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6047"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6048"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4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5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6051"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6052"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053"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054"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55"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56"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6057" name="Text Box 4"/>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83044"/>
    <xdr:sp macro="" textlink="">
      <xdr:nvSpPr>
        <xdr:cNvPr id="6058" name="Text Box 6"/>
        <xdr:cNvSpPr txBox="1">
          <a:spLocks noChangeArrowheads="1"/>
        </xdr:cNvSpPr>
      </xdr:nvSpPr>
      <xdr:spPr bwMode="auto">
        <a:xfrm>
          <a:off x="1209675" y="59483625"/>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59"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60"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6061" name="Text Box 4"/>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54469"/>
    <xdr:sp macro="" textlink="">
      <xdr:nvSpPr>
        <xdr:cNvPr id="6062" name="Text Box 6"/>
        <xdr:cNvSpPr txBox="1">
          <a:spLocks noChangeArrowheads="1"/>
        </xdr:cNvSpPr>
      </xdr:nvSpPr>
      <xdr:spPr bwMode="auto">
        <a:xfrm>
          <a:off x="26003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63" name="Text Box 4"/>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54469"/>
    <xdr:sp macro="" textlink="">
      <xdr:nvSpPr>
        <xdr:cNvPr id="6064" name="Text Box 6"/>
        <xdr:cNvSpPr txBox="1">
          <a:spLocks noChangeArrowheads="1"/>
        </xdr:cNvSpPr>
      </xdr:nvSpPr>
      <xdr:spPr bwMode="auto">
        <a:xfrm>
          <a:off x="120967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6065" name="Text Box 4"/>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54469"/>
    <xdr:sp macro="" textlink="">
      <xdr:nvSpPr>
        <xdr:cNvPr id="6066" name="Text Box 6"/>
        <xdr:cNvSpPr txBox="1">
          <a:spLocks noChangeArrowheads="1"/>
        </xdr:cNvSpPr>
      </xdr:nvSpPr>
      <xdr:spPr bwMode="auto">
        <a:xfrm>
          <a:off x="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067"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068"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6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7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6071"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6072"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7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7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7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7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7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7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79"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80"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6081" name="Text Box 4"/>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76200" cy="173519"/>
    <xdr:sp macro="" textlink="">
      <xdr:nvSpPr>
        <xdr:cNvPr id="6082" name="Text Box 6"/>
        <xdr:cNvSpPr txBox="1">
          <a:spLocks noChangeArrowheads="1"/>
        </xdr:cNvSpPr>
      </xdr:nvSpPr>
      <xdr:spPr bwMode="auto">
        <a:xfrm>
          <a:off x="1209675" y="59483625"/>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83"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84"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85"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86"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87" name="Text Box 4"/>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63994"/>
    <xdr:sp macro="" textlink="">
      <xdr:nvSpPr>
        <xdr:cNvPr id="6088" name="Text Box 6"/>
        <xdr:cNvSpPr txBox="1">
          <a:spLocks noChangeArrowheads="1"/>
        </xdr:cNvSpPr>
      </xdr:nvSpPr>
      <xdr:spPr bwMode="auto">
        <a:xfrm>
          <a:off x="1209675" y="59483625"/>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089"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090"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6091"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6092"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093"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094"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6095"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6096"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097"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09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6099"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6100"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01"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02"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6103"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6104"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105"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106"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107"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108"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09"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10"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6111" name="Text Box 4"/>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21221"/>
    <xdr:sp macro="" textlink="">
      <xdr:nvSpPr>
        <xdr:cNvPr id="6112" name="Text Box 6"/>
        <xdr:cNvSpPr txBox="1">
          <a:spLocks noChangeArrowheads="1"/>
        </xdr:cNvSpPr>
      </xdr:nvSpPr>
      <xdr:spPr bwMode="auto">
        <a:xfrm>
          <a:off x="1209675" y="59483625"/>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13"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14"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6115"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6116"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17"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1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6119"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6120"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21"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22"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6123"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6124"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125"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126"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127"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128"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29"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30"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31"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32"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33"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34"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35"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36"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16369"/>
    <xdr:sp macro="" textlink="">
      <xdr:nvSpPr>
        <xdr:cNvPr id="6137" name="Text Box 4"/>
        <xdr:cNvSpPr txBox="1">
          <a:spLocks noChangeArrowheads="1"/>
        </xdr:cNvSpPr>
      </xdr:nvSpPr>
      <xdr:spPr bwMode="auto">
        <a:xfrm>
          <a:off x="260032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116369"/>
    <xdr:sp macro="" textlink="">
      <xdr:nvSpPr>
        <xdr:cNvPr id="6138" name="Text Box 6"/>
        <xdr:cNvSpPr txBox="1">
          <a:spLocks noChangeArrowheads="1"/>
        </xdr:cNvSpPr>
      </xdr:nvSpPr>
      <xdr:spPr bwMode="auto">
        <a:xfrm>
          <a:off x="260032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39" name="Text Box 4"/>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16369"/>
    <xdr:sp macro="" textlink="">
      <xdr:nvSpPr>
        <xdr:cNvPr id="6140" name="Text Box 6"/>
        <xdr:cNvSpPr txBox="1">
          <a:spLocks noChangeArrowheads="1"/>
        </xdr:cNvSpPr>
      </xdr:nvSpPr>
      <xdr:spPr bwMode="auto">
        <a:xfrm>
          <a:off x="120967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16369"/>
    <xdr:sp macro="" textlink="">
      <xdr:nvSpPr>
        <xdr:cNvPr id="6141" name="Text Box 4"/>
        <xdr:cNvSpPr txBox="1">
          <a:spLocks noChangeArrowheads="1"/>
        </xdr:cNvSpPr>
      </xdr:nvSpPr>
      <xdr:spPr bwMode="auto">
        <a:xfrm>
          <a:off x="0"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116369"/>
    <xdr:sp macro="" textlink="">
      <xdr:nvSpPr>
        <xdr:cNvPr id="6142" name="Text Box 6"/>
        <xdr:cNvSpPr txBox="1">
          <a:spLocks noChangeArrowheads="1"/>
        </xdr:cNvSpPr>
      </xdr:nvSpPr>
      <xdr:spPr bwMode="auto">
        <a:xfrm>
          <a:off x="0"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16369"/>
    <xdr:sp macro="" textlink="">
      <xdr:nvSpPr>
        <xdr:cNvPr id="6143" name="Text Box 4"/>
        <xdr:cNvSpPr txBox="1">
          <a:spLocks noChangeArrowheads="1"/>
        </xdr:cNvSpPr>
      </xdr:nvSpPr>
      <xdr:spPr bwMode="auto">
        <a:xfrm>
          <a:off x="503872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16369"/>
    <xdr:sp macro="" textlink="">
      <xdr:nvSpPr>
        <xdr:cNvPr id="6144" name="Text Box 6"/>
        <xdr:cNvSpPr txBox="1">
          <a:spLocks noChangeArrowheads="1"/>
        </xdr:cNvSpPr>
      </xdr:nvSpPr>
      <xdr:spPr bwMode="auto">
        <a:xfrm>
          <a:off x="5038725"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16369"/>
    <xdr:sp macro="" textlink="">
      <xdr:nvSpPr>
        <xdr:cNvPr id="6145" name="Text Box 6"/>
        <xdr:cNvSpPr txBox="1">
          <a:spLocks noChangeArrowheads="1"/>
        </xdr:cNvSpPr>
      </xdr:nvSpPr>
      <xdr:spPr bwMode="auto">
        <a:xfrm>
          <a:off x="3829050" y="59483625"/>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6146" name="Text Box 4"/>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811696"/>
    <xdr:sp macro="" textlink="">
      <xdr:nvSpPr>
        <xdr:cNvPr id="6147" name="Text Box 6"/>
        <xdr:cNvSpPr txBox="1">
          <a:spLocks noChangeArrowheads="1"/>
        </xdr:cNvSpPr>
      </xdr:nvSpPr>
      <xdr:spPr bwMode="auto">
        <a:xfrm>
          <a:off x="1209675" y="59483625"/>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48"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12548"/>
    <xdr:sp macro="" textlink="">
      <xdr:nvSpPr>
        <xdr:cNvPr id="6149" name="Text Box 4"/>
        <xdr:cNvSpPr txBox="1">
          <a:spLocks noChangeArrowheads="1"/>
        </xdr:cNvSpPr>
      </xdr:nvSpPr>
      <xdr:spPr bwMode="auto">
        <a:xfrm>
          <a:off x="1209675" y="59483625"/>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12548"/>
    <xdr:sp macro="" textlink="">
      <xdr:nvSpPr>
        <xdr:cNvPr id="6150" name="Text Box 6"/>
        <xdr:cNvSpPr txBox="1">
          <a:spLocks noChangeArrowheads="1"/>
        </xdr:cNvSpPr>
      </xdr:nvSpPr>
      <xdr:spPr bwMode="auto">
        <a:xfrm>
          <a:off x="1209675" y="59483625"/>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51"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52"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6153"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6154"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55"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56"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6157"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6158"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159" name="Text Box 4"/>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292</xdr:row>
      <xdr:rowOff>0</xdr:rowOff>
    </xdr:from>
    <xdr:ext cx="85725" cy="154469"/>
    <xdr:sp macro="" textlink="">
      <xdr:nvSpPr>
        <xdr:cNvPr id="6160" name="Text Box 6"/>
        <xdr:cNvSpPr txBox="1">
          <a:spLocks noChangeArrowheads="1"/>
        </xdr:cNvSpPr>
      </xdr:nvSpPr>
      <xdr:spPr bwMode="auto">
        <a:xfrm>
          <a:off x="5038725"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161"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162"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63"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6164" name="Text Box 4"/>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1022073"/>
    <xdr:sp macro="" textlink="">
      <xdr:nvSpPr>
        <xdr:cNvPr id="6165" name="Text Box 6"/>
        <xdr:cNvSpPr txBox="1">
          <a:spLocks noChangeArrowheads="1"/>
        </xdr:cNvSpPr>
      </xdr:nvSpPr>
      <xdr:spPr bwMode="auto">
        <a:xfrm>
          <a:off x="1209675" y="59483625"/>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66"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67"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6168" name="Text Box 4"/>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292</xdr:row>
      <xdr:rowOff>0</xdr:rowOff>
    </xdr:from>
    <xdr:ext cx="85725" cy="678344"/>
    <xdr:sp macro="" textlink="">
      <xdr:nvSpPr>
        <xdr:cNvPr id="6169" name="Text Box 6"/>
        <xdr:cNvSpPr txBox="1">
          <a:spLocks noChangeArrowheads="1"/>
        </xdr:cNvSpPr>
      </xdr:nvSpPr>
      <xdr:spPr bwMode="auto">
        <a:xfrm>
          <a:off x="260032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70" name="Text Box 4"/>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292</xdr:row>
      <xdr:rowOff>0</xdr:rowOff>
    </xdr:from>
    <xdr:ext cx="85725" cy="678344"/>
    <xdr:sp macro="" textlink="">
      <xdr:nvSpPr>
        <xdr:cNvPr id="6171" name="Text Box 6"/>
        <xdr:cNvSpPr txBox="1">
          <a:spLocks noChangeArrowheads="1"/>
        </xdr:cNvSpPr>
      </xdr:nvSpPr>
      <xdr:spPr bwMode="auto">
        <a:xfrm>
          <a:off x="1209675"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6172" name="Text Box 4"/>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292</xdr:row>
      <xdr:rowOff>0</xdr:rowOff>
    </xdr:from>
    <xdr:ext cx="85725" cy="678344"/>
    <xdr:sp macro="" textlink="">
      <xdr:nvSpPr>
        <xdr:cNvPr id="6173" name="Text Box 6"/>
        <xdr:cNvSpPr txBox="1">
          <a:spLocks noChangeArrowheads="1"/>
        </xdr:cNvSpPr>
      </xdr:nvSpPr>
      <xdr:spPr bwMode="auto">
        <a:xfrm>
          <a:off x="0" y="59483625"/>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174" name="Text Box 4"/>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292</xdr:row>
      <xdr:rowOff>0</xdr:rowOff>
    </xdr:from>
    <xdr:ext cx="85725" cy="154469"/>
    <xdr:sp macro="" textlink="">
      <xdr:nvSpPr>
        <xdr:cNvPr id="6175" name="Text Box 6"/>
        <xdr:cNvSpPr txBox="1">
          <a:spLocks noChangeArrowheads="1"/>
        </xdr:cNvSpPr>
      </xdr:nvSpPr>
      <xdr:spPr bwMode="auto">
        <a:xfrm>
          <a:off x="3829050" y="59483625"/>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61925"/>
    <xdr:sp macro="" textlink="">
      <xdr:nvSpPr>
        <xdr:cNvPr id="6176" name="Text Box 4"/>
        <xdr:cNvSpPr txBox="1">
          <a:spLocks noChangeArrowheads="1"/>
        </xdr:cNvSpPr>
      </xdr:nvSpPr>
      <xdr:spPr bwMode="auto">
        <a:xfrm>
          <a:off x="314325" y="59483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61925"/>
    <xdr:sp macro="" textlink="">
      <xdr:nvSpPr>
        <xdr:cNvPr id="6177" name="Text Box 4"/>
        <xdr:cNvSpPr txBox="1">
          <a:spLocks noChangeArrowheads="1"/>
        </xdr:cNvSpPr>
      </xdr:nvSpPr>
      <xdr:spPr bwMode="auto">
        <a:xfrm>
          <a:off x="314325" y="59483625"/>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52399"/>
    <xdr:sp macro="" textlink="">
      <xdr:nvSpPr>
        <xdr:cNvPr id="6178" name="Text Box 4"/>
        <xdr:cNvSpPr txBox="1">
          <a:spLocks noChangeArrowheads="1"/>
        </xdr:cNvSpPr>
      </xdr:nvSpPr>
      <xdr:spPr bwMode="auto">
        <a:xfrm>
          <a:off x="314325" y="59483625"/>
          <a:ext cx="8572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52399"/>
    <xdr:sp macro="" textlink="">
      <xdr:nvSpPr>
        <xdr:cNvPr id="6179" name="Text Box 4"/>
        <xdr:cNvSpPr txBox="1">
          <a:spLocks noChangeArrowheads="1"/>
        </xdr:cNvSpPr>
      </xdr:nvSpPr>
      <xdr:spPr bwMode="auto">
        <a:xfrm>
          <a:off x="314325" y="59483625"/>
          <a:ext cx="8572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52400"/>
    <xdr:sp macro="" textlink="">
      <xdr:nvSpPr>
        <xdr:cNvPr id="6180" name="Text Box 4"/>
        <xdr:cNvSpPr txBox="1">
          <a:spLocks noChangeArrowheads="1"/>
        </xdr:cNvSpPr>
      </xdr:nvSpPr>
      <xdr:spPr bwMode="auto">
        <a:xfrm>
          <a:off x="314325" y="594836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52400"/>
    <xdr:sp macro="" textlink="">
      <xdr:nvSpPr>
        <xdr:cNvPr id="6181" name="Text Box 4"/>
        <xdr:cNvSpPr txBox="1">
          <a:spLocks noChangeArrowheads="1"/>
        </xdr:cNvSpPr>
      </xdr:nvSpPr>
      <xdr:spPr bwMode="auto">
        <a:xfrm>
          <a:off x="314325" y="594836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64167"/>
    <xdr:sp macro="" textlink="">
      <xdr:nvSpPr>
        <xdr:cNvPr id="6182" name="Text Box 4"/>
        <xdr:cNvSpPr txBox="1">
          <a:spLocks noChangeArrowheads="1"/>
        </xdr:cNvSpPr>
      </xdr:nvSpPr>
      <xdr:spPr bwMode="auto">
        <a:xfrm>
          <a:off x="314325" y="59483625"/>
          <a:ext cx="85725" cy="164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64167"/>
    <xdr:sp macro="" textlink="">
      <xdr:nvSpPr>
        <xdr:cNvPr id="6183" name="Text Box 4"/>
        <xdr:cNvSpPr txBox="1">
          <a:spLocks noChangeArrowheads="1"/>
        </xdr:cNvSpPr>
      </xdr:nvSpPr>
      <xdr:spPr bwMode="auto">
        <a:xfrm>
          <a:off x="314325" y="59483625"/>
          <a:ext cx="85725" cy="164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60244"/>
    <xdr:sp macro="" textlink="">
      <xdr:nvSpPr>
        <xdr:cNvPr id="6184" name="Text Box 4"/>
        <xdr:cNvSpPr txBox="1">
          <a:spLocks noChangeArrowheads="1"/>
        </xdr:cNvSpPr>
      </xdr:nvSpPr>
      <xdr:spPr bwMode="auto">
        <a:xfrm>
          <a:off x="314325" y="59483625"/>
          <a:ext cx="85725" cy="160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292</xdr:row>
      <xdr:rowOff>0</xdr:rowOff>
    </xdr:from>
    <xdr:ext cx="85725" cy="160244"/>
    <xdr:sp macro="" textlink="">
      <xdr:nvSpPr>
        <xdr:cNvPr id="6185" name="Text Box 4"/>
        <xdr:cNvSpPr txBox="1">
          <a:spLocks noChangeArrowheads="1"/>
        </xdr:cNvSpPr>
      </xdr:nvSpPr>
      <xdr:spPr bwMode="auto">
        <a:xfrm>
          <a:off x="314325" y="59483625"/>
          <a:ext cx="85725" cy="160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317</xdr:row>
      <xdr:rowOff>428625</xdr:rowOff>
    </xdr:from>
    <xdr:ext cx="85725" cy="156322"/>
    <xdr:sp macro="" textlink="">
      <xdr:nvSpPr>
        <xdr:cNvPr id="6186" name="Text Box 4"/>
        <xdr:cNvSpPr txBox="1">
          <a:spLocks noChangeArrowheads="1"/>
        </xdr:cNvSpPr>
      </xdr:nvSpPr>
      <xdr:spPr bwMode="auto">
        <a:xfrm>
          <a:off x="314325" y="6590347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317</xdr:row>
      <xdr:rowOff>428625</xdr:rowOff>
    </xdr:from>
    <xdr:ext cx="85725" cy="156322"/>
    <xdr:sp macro="" textlink="">
      <xdr:nvSpPr>
        <xdr:cNvPr id="6187" name="Text Box 4"/>
        <xdr:cNvSpPr txBox="1">
          <a:spLocks noChangeArrowheads="1"/>
        </xdr:cNvSpPr>
      </xdr:nvSpPr>
      <xdr:spPr bwMode="auto">
        <a:xfrm>
          <a:off x="314325" y="65903475"/>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293</xdr:row>
      <xdr:rowOff>428625</xdr:rowOff>
    </xdr:from>
    <xdr:ext cx="85725" cy="150329"/>
    <xdr:sp macro="" textlink="">
      <xdr:nvSpPr>
        <xdr:cNvPr id="6188" name="Text Box 4"/>
        <xdr:cNvSpPr txBox="1">
          <a:spLocks noChangeArrowheads="1"/>
        </xdr:cNvSpPr>
      </xdr:nvSpPr>
      <xdr:spPr bwMode="auto">
        <a:xfrm>
          <a:off x="314325" y="599598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14300"/>
    <xdr:sp macro="" textlink="">
      <xdr:nvSpPr>
        <xdr:cNvPr id="6189" name="Text Box 4"/>
        <xdr:cNvSpPr txBox="1">
          <a:spLocks noChangeArrowheads="1"/>
        </xdr:cNvSpPr>
      </xdr:nvSpPr>
      <xdr:spPr bwMode="auto">
        <a:xfrm>
          <a:off x="1209675" y="627126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14300"/>
    <xdr:sp macro="" textlink="">
      <xdr:nvSpPr>
        <xdr:cNvPr id="6190" name="Text Box 6"/>
        <xdr:cNvSpPr txBox="1">
          <a:spLocks noChangeArrowheads="1"/>
        </xdr:cNvSpPr>
      </xdr:nvSpPr>
      <xdr:spPr bwMode="auto">
        <a:xfrm>
          <a:off x="1209675" y="627126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191" name="Text Box 4"/>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192" name="Text Box 6"/>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193" name="Text Box 4"/>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194" name="Text Box 6"/>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195" name="Text Box 4"/>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196" name="Text Box 6"/>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312</xdr:row>
      <xdr:rowOff>0</xdr:rowOff>
    </xdr:from>
    <xdr:ext cx="85725" cy="114300"/>
    <xdr:sp macro="" textlink="">
      <xdr:nvSpPr>
        <xdr:cNvPr id="6197" name="Text Box 4"/>
        <xdr:cNvSpPr txBox="1">
          <a:spLocks noChangeArrowheads="1"/>
        </xdr:cNvSpPr>
      </xdr:nvSpPr>
      <xdr:spPr bwMode="auto">
        <a:xfrm>
          <a:off x="260032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312</xdr:row>
      <xdr:rowOff>0</xdr:rowOff>
    </xdr:from>
    <xdr:ext cx="85725" cy="114300"/>
    <xdr:sp macro="" textlink="">
      <xdr:nvSpPr>
        <xdr:cNvPr id="6198" name="Text Box 6"/>
        <xdr:cNvSpPr txBox="1">
          <a:spLocks noChangeArrowheads="1"/>
        </xdr:cNvSpPr>
      </xdr:nvSpPr>
      <xdr:spPr bwMode="auto">
        <a:xfrm>
          <a:off x="260032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199" name="Text Box 4"/>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00" name="Text Box 6"/>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312</xdr:row>
      <xdr:rowOff>0</xdr:rowOff>
    </xdr:from>
    <xdr:ext cx="85725" cy="114300"/>
    <xdr:sp macro="" textlink="">
      <xdr:nvSpPr>
        <xdr:cNvPr id="6201" name="Text Box 4"/>
        <xdr:cNvSpPr txBox="1">
          <a:spLocks noChangeArrowheads="1"/>
        </xdr:cNvSpPr>
      </xdr:nvSpPr>
      <xdr:spPr bwMode="auto">
        <a:xfrm>
          <a:off x="0"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312</xdr:row>
      <xdr:rowOff>0</xdr:rowOff>
    </xdr:from>
    <xdr:ext cx="85725" cy="114300"/>
    <xdr:sp macro="" textlink="">
      <xdr:nvSpPr>
        <xdr:cNvPr id="6202" name="Text Box 6"/>
        <xdr:cNvSpPr txBox="1">
          <a:spLocks noChangeArrowheads="1"/>
        </xdr:cNvSpPr>
      </xdr:nvSpPr>
      <xdr:spPr bwMode="auto">
        <a:xfrm>
          <a:off x="0"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312</xdr:row>
      <xdr:rowOff>0</xdr:rowOff>
    </xdr:from>
    <xdr:ext cx="85725" cy="114300"/>
    <xdr:sp macro="" textlink="">
      <xdr:nvSpPr>
        <xdr:cNvPr id="6203" name="Text Box 6"/>
        <xdr:cNvSpPr txBox="1">
          <a:spLocks noChangeArrowheads="1"/>
        </xdr:cNvSpPr>
      </xdr:nvSpPr>
      <xdr:spPr bwMode="auto">
        <a:xfrm>
          <a:off x="3829050"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816348"/>
    <xdr:sp macro="" textlink="">
      <xdr:nvSpPr>
        <xdr:cNvPr id="6204" name="Text Box 4"/>
        <xdr:cNvSpPr txBox="1">
          <a:spLocks noChangeArrowheads="1"/>
        </xdr:cNvSpPr>
      </xdr:nvSpPr>
      <xdr:spPr bwMode="auto">
        <a:xfrm>
          <a:off x="1209675" y="6271260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816348"/>
    <xdr:sp macro="" textlink="">
      <xdr:nvSpPr>
        <xdr:cNvPr id="6205" name="Text Box 6"/>
        <xdr:cNvSpPr txBox="1">
          <a:spLocks noChangeArrowheads="1"/>
        </xdr:cNvSpPr>
      </xdr:nvSpPr>
      <xdr:spPr bwMode="auto">
        <a:xfrm>
          <a:off x="1209675" y="6271260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5153"/>
    <xdr:sp macro="" textlink="">
      <xdr:nvSpPr>
        <xdr:cNvPr id="6206" name="Text Box 6"/>
        <xdr:cNvSpPr txBox="1">
          <a:spLocks noChangeArrowheads="1"/>
        </xdr:cNvSpPr>
      </xdr:nvSpPr>
      <xdr:spPr bwMode="auto">
        <a:xfrm>
          <a:off x="1209675"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016373"/>
    <xdr:sp macro="" textlink="">
      <xdr:nvSpPr>
        <xdr:cNvPr id="6207" name="Text Box 4"/>
        <xdr:cNvSpPr txBox="1">
          <a:spLocks noChangeArrowheads="1"/>
        </xdr:cNvSpPr>
      </xdr:nvSpPr>
      <xdr:spPr bwMode="auto">
        <a:xfrm>
          <a:off x="1209675" y="6271260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016373"/>
    <xdr:sp macro="" textlink="">
      <xdr:nvSpPr>
        <xdr:cNvPr id="6208" name="Text Box 6"/>
        <xdr:cNvSpPr txBox="1">
          <a:spLocks noChangeArrowheads="1"/>
        </xdr:cNvSpPr>
      </xdr:nvSpPr>
      <xdr:spPr bwMode="auto">
        <a:xfrm>
          <a:off x="1209675" y="6271260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5153"/>
    <xdr:sp macro="" textlink="">
      <xdr:nvSpPr>
        <xdr:cNvPr id="6209" name="Text Box 4"/>
        <xdr:cNvSpPr txBox="1">
          <a:spLocks noChangeArrowheads="1"/>
        </xdr:cNvSpPr>
      </xdr:nvSpPr>
      <xdr:spPr bwMode="auto">
        <a:xfrm>
          <a:off x="1209675"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5153"/>
    <xdr:sp macro="" textlink="">
      <xdr:nvSpPr>
        <xdr:cNvPr id="6210" name="Text Box 6"/>
        <xdr:cNvSpPr txBox="1">
          <a:spLocks noChangeArrowheads="1"/>
        </xdr:cNvSpPr>
      </xdr:nvSpPr>
      <xdr:spPr bwMode="auto">
        <a:xfrm>
          <a:off x="1209675"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308</xdr:row>
      <xdr:rowOff>0</xdr:rowOff>
    </xdr:from>
    <xdr:ext cx="85725" cy="675153"/>
    <xdr:sp macro="" textlink="">
      <xdr:nvSpPr>
        <xdr:cNvPr id="6211" name="Text Box 4"/>
        <xdr:cNvSpPr txBox="1">
          <a:spLocks noChangeArrowheads="1"/>
        </xdr:cNvSpPr>
      </xdr:nvSpPr>
      <xdr:spPr bwMode="auto">
        <a:xfrm>
          <a:off x="2600325"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308</xdr:row>
      <xdr:rowOff>0</xdr:rowOff>
    </xdr:from>
    <xdr:ext cx="85725" cy="675153"/>
    <xdr:sp macro="" textlink="">
      <xdr:nvSpPr>
        <xdr:cNvPr id="6212" name="Text Box 6"/>
        <xdr:cNvSpPr txBox="1">
          <a:spLocks noChangeArrowheads="1"/>
        </xdr:cNvSpPr>
      </xdr:nvSpPr>
      <xdr:spPr bwMode="auto">
        <a:xfrm>
          <a:off x="2600325"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5153"/>
    <xdr:sp macro="" textlink="">
      <xdr:nvSpPr>
        <xdr:cNvPr id="6213" name="Text Box 4"/>
        <xdr:cNvSpPr txBox="1">
          <a:spLocks noChangeArrowheads="1"/>
        </xdr:cNvSpPr>
      </xdr:nvSpPr>
      <xdr:spPr bwMode="auto">
        <a:xfrm>
          <a:off x="1209675"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5153"/>
    <xdr:sp macro="" textlink="">
      <xdr:nvSpPr>
        <xdr:cNvPr id="6214" name="Text Box 6"/>
        <xdr:cNvSpPr txBox="1">
          <a:spLocks noChangeArrowheads="1"/>
        </xdr:cNvSpPr>
      </xdr:nvSpPr>
      <xdr:spPr bwMode="auto">
        <a:xfrm>
          <a:off x="1209675"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308</xdr:row>
      <xdr:rowOff>0</xdr:rowOff>
    </xdr:from>
    <xdr:ext cx="85725" cy="675153"/>
    <xdr:sp macro="" textlink="">
      <xdr:nvSpPr>
        <xdr:cNvPr id="6215" name="Text Box 4"/>
        <xdr:cNvSpPr txBox="1">
          <a:spLocks noChangeArrowheads="1"/>
        </xdr:cNvSpPr>
      </xdr:nvSpPr>
      <xdr:spPr bwMode="auto">
        <a:xfrm>
          <a:off x="0"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308</xdr:row>
      <xdr:rowOff>0</xdr:rowOff>
    </xdr:from>
    <xdr:ext cx="85725" cy="675153"/>
    <xdr:sp macro="" textlink="">
      <xdr:nvSpPr>
        <xdr:cNvPr id="6216" name="Text Box 6"/>
        <xdr:cNvSpPr txBox="1">
          <a:spLocks noChangeArrowheads="1"/>
        </xdr:cNvSpPr>
      </xdr:nvSpPr>
      <xdr:spPr bwMode="auto">
        <a:xfrm>
          <a:off x="0" y="627126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297</xdr:row>
      <xdr:rowOff>428625</xdr:rowOff>
    </xdr:from>
    <xdr:ext cx="85725" cy="150329"/>
    <xdr:sp macro="" textlink="">
      <xdr:nvSpPr>
        <xdr:cNvPr id="6217" name="Text Box 4"/>
        <xdr:cNvSpPr txBox="1">
          <a:spLocks noChangeArrowheads="1"/>
        </xdr:cNvSpPr>
      </xdr:nvSpPr>
      <xdr:spPr bwMode="auto">
        <a:xfrm>
          <a:off x="314325" y="608266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308</xdr:row>
      <xdr:rowOff>0</xdr:rowOff>
    </xdr:from>
    <xdr:ext cx="85725" cy="152400"/>
    <xdr:sp macro="" textlink="">
      <xdr:nvSpPr>
        <xdr:cNvPr id="6218" name="Text Box 4"/>
        <xdr:cNvSpPr txBox="1">
          <a:spLocks noChangeArrowheads="1"/>
        </xdr:cNvSpPr>
      </xdr:nvSpPr>
      <xdr:spPr bwMode="auto">
        <a:xfrm>
          <a:off x="3829050" y="627126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308</xdr:row>
      <xdr:rowOff>0</xdr:rowOff>
    </xdr:from>
    <xdr:ext cx="85725" cy="152400"/>
    <xdr:sp macro="" textlink="">
      <xdr:nvSpPr>
        <xdr:cNvPr id="6219" name="Text Box 6"/>
        <xdr:cNvSpPr txBox="1">
          <a:spLocks noChangeArrowheads="1"/>
        </xdr:cNvSpPr>
      </xdr:nvSpPr>
      <xdr:spPr bwMode="auto">
        <a:xfrm>
          <a:off x="3829050" y="627126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836"/>
    <xdr:sp macro="" textlink="">
      <xdr:nvSpPr>
        <xdr:cNvPr id="6220" name="Text Box 6"/>
        <xdr:cNvSpPr txBox="1">
          <a:spLocks noChangeArrowheads="1"/>
        </xdr:cNvSpPr>
      </xdr:nvSpPr>
      <xdr:spPr bwMode="auto">
        <a:xfrm>
          <a:off x="1209675"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21416"/>
    <xdr:sp macro="" textlink="">
      <xdr:nvSpPr>
        <xdr:cNvPr id="6221" name="Text Box 4"/>
        <xdr:cNvSpPr txBox="1">
          <a:spLocks noChangeArrowheads="1"/>
        </xdr:cNvSpPr>
      </xdr:nvSpPr>
      <xdr:spPr bwMode="auto">
        <a:xfrm>
          <a:off x="1209675" y="6447472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21416"/>
    <xdr:sp macro="" textlink="">
      <xdr:nvSpPr>
        <xdr:cNvPr id="6222" name="Text Box 6"/>
        <xdr:cNvSpPr txBox="1">
          <a:spLocks noChangeArrowheads="1"/>
        </xdr:cNvSpPr>
      </xdr:nvSpPr>
      <xdr:spPr bwMode="auto">
        <a:xfrm>
          <a:off x="1209675" y="64474725"/>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836"/>
    <xdr:sp macro="" textlink="">
      <xdr:nvSpPr>
        <xdr:cNvPr id="6223" name="Text Box 4"/>
        <xdr:cNvSpPr txBox="1">
          <a:spLocks noChangeArrowheads="1"/>
        </xdr:cNvSpPr>
      </xdr:nvSpPr>
      <xdr:spPr bwMode="auto">
        <a:xfrm>
          <a:off x="1209675"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836"/>
    <xdr:sp macro="" textlink="">
      <xdr:nvSpPr>
        <xdr:cNvPr id="6224" name="Text Box 6"/>
        <xdr:cNvSpPr txBox="1">
          <a:spLocks noChangeArrowheads="1"/>
        </xdr:cNvSpPr>
      </xdr:nvSpPr>
      <xdr:spPr bwMode="auto">
        <a:xfrm>
          <a:off x="1209675"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6836"/>
    <xdr:sp macro="" textlink="">
      <xdr:nvSpPr>
        <xdr:cNvPr id="6225" name="Text Box 4"/>
        <xdr:cNvSpPr txBox="1">
          <a:spLocks noChangeArrowheads="1"/>
        </xdr:cNvSpPr>
      </xdr:nvSpPr>
      <xdr:spPr bwMode="auto">
        <a:xfrm>
          <a:off x="2600325"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6836"/>
    <xdr:sp macro="" textlink="">
      <xdr:nvSpPr>
        <xdr:cNvPr id="6226" name="Text Box 6"/>
        <xdr:cNvSpPr txBox="1">
          <a:spLocks noChangeArrowheads="1"/>
        </xdr:cNvSpPr>
      </xdr:nvSpPr>
      <xdr:spPr bwMode="auto">
        <a:xfrm>
          <a:off x="2600325"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836"/>
    <xdr:sp macro="" textlink="">
      <xdr:nvSpPr>
        <xdr:cNvPr id="6227" name="Text Box 4"/>
        <xdr:cNvSpPr txBox="1">
          <a:spLocks noChangeArrowheads="1"/>
        </xdr:cNvSpPr>
      </xdr:nvSpPr>
      <xdr:spPr bwMode="auto">
        <a:xfrm>
          <a:off x="1209675"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836"/>
    <xdr:sp macro="" textlink="">
      <xdr:nvSpPr>
        <xdr:cNvPr id="6228" name="Text Box 6"/>
        <xdr:cNvSpPr txBox="1">
          <a:spLocks noChangeArrowheads="1"/>
        </xdr:cNvSpPr>
      </xdr:nvSpPr>
      <xdr:spPr bwMode="auto">
        <a:xfrm>
          <a:off x="1209675"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313</xdr:row>
      <xdr:rowOff>0</xdr:rowOff>
    </xdr:from>
    <xdr:ext cx="85725" cy="676836"/>
    <xdr:sp macro="" textlink="">
      <xdr:nvSpPr>
        <xdr:cNvPr id="6229" name="Text Box 4"/>
        <xdr:cNvSpPr txBox="1">
          <a:spLocks noChangeArrowheads="1"/>
        </xdr:cNvSpPr>
      </xdr:nvSpPr>
      <xdr:spPr bwMode="auto">
        <a:xfrm>
          <a:off x="0"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313</xdr:row>
      <xdr:rowOff>0</xdr:rowOff>
    </xdr:from>
    <xdr:ext cx="85725" cy="676836"/>
    <xdr:sp macro="" textlink="">
      <xdr:nvSpPr>
        <xdr:cNvPr id="6230" name="Text Box 6"/>
        <xdr:cNvSpPr txBox="1">
          <a:spLocks noChangeArrowheads="1"/>
        </xdr:cNvSpPr>
      </xdr:nvSpPr>
      <xdr:spPr bwMode="auto">
        <a:xfrm>
          <a:off x="0" y="64474725"/>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313</xdr:row>
      <xdr:rowOff>0</xdr:rowOff>
    </xdr:from>
    <xdr:ext cx="85725" cy="152400"/>
    <xdr:sp macro="" textlink="">
      <xdr:nvSpPr>
        <xdr:cNvPr id="6231" name="Text Box 4"/>
        <xdr:cNvSpPr txBox="1">
          <a:spLocks noChangeArrowheads="1"/>
        </xdr:cNvSpPr>
      </xdr:nvSpPr>
      <xdr:spPr bwMode="auto">
        <a:xfrm>
          <a:off x="3829050" y="64474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313</xdr:row>
      <xdr:rowOff>0</xdr:rowOff>
    </xdr:from>
    <xdr:ext cx="85725" cy="152400"/>
    <xdr:sp macro="" textlink="">
      <xdr:nvSpPr>
        <xdr:cNvPr id="6232" name="Text Box 6"/>
        <xdr:cNvSpPr txBox="1">
          <a:spLocks noChangeArrowheads="1"/>
        </xdr:cNvSpPr>
      </xdr:nvSpPr>
      <xdr:spPr bwMode="auto">
        <a:xfrm>
          <a:off x="3829050" y="64474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14300"/>
    <xdr:sp macro="" textlink="">
      <xdr:nvSpPr>
        <xdr:cNvPr id="6233" name="Text Box 4"/>
        <xdr:cNvSpPr txBox="1">
          <a:spLocks noChangeArrowheads="1"/>
        </xdr:cNvSpPr>
      </xdr:nvSpPr>
      <xdr:spPr bwMode="auto">
        <a:xfrm>
          <a:off x="1209675" y="644747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14300"/>
    <xdr:sp macro="" textlink="">
      <xdr:nvSpPr>
        <xdr:cNvPr id="6234" name="Text Box 6"/>
        <xdr:cNvSpPr txBox="1">
          <a:spLocks noChangeArrowheads="1"/>
        </xdr:cNvSpPr>
      </xdr:nvSpPr>
      <xdr:spPr bwMode="auto">
        <a:xfrm>
          <a:off x="1209675" y="644747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816348"/>
    <xdr:sp macro="" textlink="">
      <xdr:nvSpPr>
        <xdr:cNvPr id="6235" name="Text Box 4"/>
        <xdr:cNvSpPr txBox="1">
          <a:spLocks noChangeArrowheads="1"/>
        </xdr:cNvSpPr>
      </xdr:nvSpPr>
      <xdr:spPr bwMode="auto">
        <a:xfrm>
          <a:off x="1209675" y="644747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816348"/>
    <xdr:sp macro="" textlink="">
      <xdr:nvSpPr>
        <xdr:cNvPr id="6236" name="Text Box 6"/>
        <xdr:cNvSpPr txBox="1">
          <a:spLocks noChangeArrowheads="1"/>
        </xdr:cNvSpPr>
      </xdr:nvSpPr>
      <xdr:spPr bwMode="auto">
        <a:xfrm>
          <a:off x="1209675" y="644747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237" name="Text Box 6"/>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16373"/>
    <xdr:sp macro="" textlink="">
      <xdr:nvSpPr>
        <xdr:cNvPr id="6238" name="Text Box 4"/>
        <xdr:cNvSpPr txBox="1">
          <a:spLocks noChangeArrowheads="1"/>
        </xdr:cNvSpPr>
      </xdr:nvSpPr>
      <xdr:spPr bwMode="auto">
        <a:xfrm>
          <a:off x="1209675" y="644747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16373"/>
    <xdr:sp macro="" textlink="">
      <xdr:nvSpPr>
        <xdr:cNvPr id="6239" name="Text Box 6"/>
        <xdr:cNvSpPr txBox="1">
          <a:spLocks noChangeArrowheads="1"/>
        </xdr:cNvSpPr>
      </xdr:nvSpPr>
      <xdr:spPr bwMode="auto">
        <a:xfrm>
          <a:off x="1209675" y="644747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240" name="Text Box 4"/>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241" name="Text Box 6"/>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5153"/>
    <xdr:sp macro="" textlink="">
      <xdr:nvSpPr>
        <xdr:cNvPr id="6242" name="Text Box 4"/>
        <xdr:cNvSpPr txBox="1">
          <a:spLocks noChangeArrowheads="1"/>
        </xdr:cNvSpPr>
      </xdr:nvSpPr>
      <xdr:spPr bwMode="auto">
        <a:xfrm>
          <a:off x="260032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5153"/>
    <xdr:sp macro="" textlink="">
      <xdr:nvSpPr>
        <xdr:cNvPr id="6243" name="Text Box 6"/>
        <xdr:cNvSpPr txBox="1">
          <a:spLocks noChangeArrowheads="1"/>
        </xdr:cNvSpPr>
      </xdr:nvSpPr>
      <xdr:spPr bwMode="auto">
        <a:xfrm>
          <a:off x="260032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244" name="Text Box 4"/>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245" name="Text Box 6"/>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313</xdr:row>
      <xdr:rowOff>0</xdr:rowOff>
    </xdr:from>
    <xdr:ext cx="85725" cy="675153"/>
    <xdr:sp macro="" textlink="">
      <xdr:nvSpPr>
        <xdr:cNvPr id="6246" name="Text Box 4"/>
        <xdr:cNvSpPr txBox="1">
          <a:spLocks noChangeArrowheads="1"/>
        </xdr:cNvSpPr>
      </xdr:nvSpPr>
      <xdr:spPr bwMode="auto">
        <a:xfrm>
          <a:off x="0"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313</xdr:row>
      <xdr:rowOff>0</xdr:rowOff>
    </xdr:from>
    <xdr:ext cx="85725" cy="675153"/>
    <xdr:sp macro="" textlink="">
      <xdr:nvSpPr>
        <xdr:cNvPr id="6247" name="Text Box 6"/>
        <xdr:cNvSpPr txBox="1">
          <a:spLocks noChangeArrowheads="1"/>
        </xdr:cNvSpPr>
      </xdr:nvSpPr>
      <xdr:spPr bwMode="auto">
        <a:xfrm>
          <a:off x="0"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313</xdr:row>
      <xdr:rowOff>0</xdr:rowOff>
    </xdr:from>
    <xdr:ext cx="85725" cy="152400"/>
    <xdr:sp macro="" textlink="">
      <xdr:nvSpPr>
        <xdr:cNvPr id="6248" name="Text Box 4"/>
        <xdr:cNvSpPr txBox="1">
          <a:spLocks noChangeArrowheads="1"/>
        </xdr:cNvSpPr>
      </xdr:nvSpPr>
      <xdr:spPr bwMode="auto">
        <a:xfrm>
          <a:off x="3829050" y="64474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313</xdr:row>
      <xdr:rowOff>0</xdr:rowOff>
    </xdr:from>
    <xdr:ext cx="85725" cy="152400"/>
    <xdr:sp macro="" textlink="">
      <xdr:nvSpPr>
        <xdr:cNvPr id="6249" name="Text Box 6"/>
        <xdr:cNvSpPr txBox="1">
          <a:spLocks noChangeArrowheads="1"/>
        </xdr:cNvSpPr>
      </xdr:nvSpPr>
      <xdr:spPr bwMode="auto">
        <a:xfrm>
          <a:off x="3829050" y="64474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14300"/>
    <xdr:sp macro="" textlink="">
      <xdr:nvSpPr>
        <xdr:cNvPr id="6250" name="Text Box 4"/>
        <xdr:cNvSpPr txBox="1">
          <a:spLocks noChangeArrowheads="1"/>
        </xdr:cNvSpPr>
      </xdr:nvSpPr>
      <xdr:spPr bwMode="auto">
        <a:xfrm>
          <a:off x="1209675" y="627126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14300"/>
    <xdr:sp macro="" textlink="">
      <xdr:nvSpPr>
        <xdr:cNvPr id="6251" name="Text Box 6"/>
        <xdr:cNvSpPr txBox="1">
          <a:spLocks noChangeArrowheads="1"/>
        </xdr:cNvSpPr>
      </xdr:nvSpPr>
      <xdr:spPr bwMode="auto">
        <a:xfrm>
          <a:off x="1209675" y="627126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52" name="Text Box 4"/>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53" name="Text Box 6"/>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54" name="Text Box 4"/>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55" name="Text Box 6"/>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56" name="Text Box 4"/>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57" name="Text Box 6"/>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312</xdr:row>
      <xdr:rowOff>0</xdr:rowOff>
    </xdr:from>
    <xdr:ext cx="85725" cy="114300"/>
    <xdr:sp macro="" textlink="">
      <xdr:nvSpPr>
        <xdr:cNvPr id="6258" name="Text Box 4"/>
        <xdr:cNvSpPr txBox="1">
          <a:spLocks noChangeArrowheads="1"/>
        </xdr:cNvSpPr>
      </xdr:nvSpPr>
      <xdr:spPr bwMode="auto">
        <a:xfrm>
          <a:off x="260032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312</xdr:row>
      <xdr:rowOff>0</xdr:rowOff>
    </xdr:from>
    <xdr:ext cx="85725" cy="114300"/>
    <xdr:sp macro="" textlink="">
      <xdr:nvSpPr>
        <xdr:cNvPr id="6259" name="Text Box 6"/>
        <xdr:cNvSpPr txBox="1">
          <a:spLocks noChangeArrowheads="1"/>
        </xdr:cNvSpPr>
      </xdr:nvSpPr>
      <xdr:spPr bwMode="auto">
        <a:xfrm>
          <a:off x="260032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60" name="Text Box 4"/>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312</xdr:row>
      <xdr:rowOff>0</xdr:rowOff>
    </xdr:from>
    <xdr:ext cx="85725" cy="114300"/>
    <xdr:sp macro="" textlink="">
      <xdr:nvSpPr>
        <xdr:cNvPr id="6261" name="Text Box 6"/>
        <xdr:cNvSpPr txBox="1">
          <a:spLocks noChangeArrowheads="1"/>
        </xdr:cNvSpPr>
      </xdr:nvSpPr>
      <xdr:spPr bwMode="auto">
        <a:xfrm>
          <a:off x="1209675"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312</xdr:row>
      <xdr:rowOff>0</xdr:rowOff>
    </xdr:from>
    <xdr:ext cx="85725" cy="114300"/>
    <xdr:sp macro="" textlink="">
      <xdr:nvSpPr>
        <xdr:cNvPr id="6262" name="Text Box 4"/>
        <xdr:cNvSpPr txBox="1">
          <a:spLocks noChangeArrowheads="1"/>
        </xdr:cNvSpPr>
      </xdr:nvSpPr>
      <xdr:spPr bwMode="auto">
        <a:xfrm>
          <a:off x="0"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312</xdr:row>
      <xdr:rowOff>0</xdr:rowOff>
    </xdr:from>
    <xdr:ext cx="85725" cy="114300"/>
    <xdr:sp macro="" textlink="">
      <xdr:nvSpPr>
        <xdr:cNvPr id="6263" name="Text Box 6"/>
        <xdr:cNvSpPr txBox="1">
          <a:spLocks noChangeArrowheads="1"/>
        </xdr:cNvSpPr>
      </xdr:nvSpPr>
      <xdr:spPr bwMode="auto">
        <a:xfrm>
          <a:off x="0"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312</xdr:row>
      <xdr:rowOff>0</xdr:rowOff>
    </xdr:from>
    <xdr:ext cx="85725" cy="114300"/>
    <xdr:sp macro="" textlink="">
      <xdr:nvSpPr>
        <xdr:cNvPr id="6264" name="Text Box 6"/>
        <xdr:cNvSpPr txBox="1">
          <a:spLocks noChangeArrowheads="1"/>
        </xdr:cNvSpPr>
      </xdr:nvSpPr>
      <xdr:spPr bwMode="auto">
        <a:xfrm>
          <a:off x="3829050" y="642556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819150"/>
    <xdr:sp macro="" textlink="">
      <xdr:nvSpPr>
        <xdr:cNvPr id="6265" name="Text Box 4"/>
        <xdr:cNvSpPr txBox="1">
          <a:spLocks noChangeArrowheads="1"/>
        </xdr:cNvSpPr>
      </xdr:nvSpPr>
      <xdr:spPr bwMode="auto">
        <a:xfrm>
          <a:off x="1209675" y="627126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819150"/>
    <xdr:sp macro="" textlink="">
      <xdr:nvSpPr>
        <xdr:cNvPr id="6266" name="Text Box 6"/>
        <xdr:cNvSpPr txBox="1">
          <a:spLocks noChangeArrowheads="1"/>
        </xdr:cNvSpPr>
      </xdr:nvSpPr>
      <xdr:spPr bwMode="auto">
        <a:xfrm>
          <a:off x="1209675" y="627126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267" name="Text Box 6"/>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019175"/>
    <xdr:sp macro="" textlink="">
      <xdr:nvSpPr>
        <xdr:cNvPr id="6268" name="Text Box 4"/>
        <xdr:cNvSpPr txBox="1">
          <a:spLocks noChangeArrowheads="1"/>
        </xdr:cNvSpPr>
      </xdr:nvSpPr>
      <xdr:spPr bwMode="auto">
        <a:xfrm>
          <a:off x="1209675" y="6271260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019175"/>
    <xdr:sp macro="" textlink="">
      <xdr:nvSpPr>
        <xdr:cNvPr id="6269" name="Text Box 6"/>
        <xdr:cNvSpPr txBox="1">
          <a:spLocks noChangeArrowheads="1"/>
        </xdr:cNvSpPr>
      </xdr:nvSpPr>
      <xdr:spPr bwMode="auto">
        <a:xfrm>
          <a:off x="1209675" y="6271260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270" name="Text Box 4"/>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271" name="Text Box 6"/>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308</xdr:row>
      <xdr:rowOff>0</xdr:rowOff>
    </xdr:from>
    <xdr:ext cx="85725" cy="676274"/>
    <xdr:sp macro="" textlink="">
      <xdr:nvSpPr>
        <xdr:cNvPr id="6272" name="Text Box 4"/>
        <xdr:cNvSpPr txBox="1">
          <a:spLocks noChangeArrowheads="1"/>
        </xdr:cNvSpPr>
      </xdr:nvSpPr>
      <xdr:spPr bwMode="auto">
        <a:xfrm>
          <a:off x="260032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308</xdr:row>
      <xdr:rowOff>0</xdr:rowOff>
    </xdr:from>
    <xdr:ext cx="85725" cy="676274"/>
    <xdr:sp macro="" textlink="">
      <xdr:nvSpPr>
        <xdr:cNvPr id="6273" name="Text Box 6"/>
        <xdr:cNvSpPr txBox="1">
          <a:spLocks noChangeArrowheads="1"/>
        </xdr:cNvSpPr>
      </xdr:nvSpPr>
      <xdr:spPr bwMode="auto">
        <a:xfrm>
          <a:off x="260032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274" name="Text Box 4"/>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275" name="Text Box 6"/>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308</xdr:row>
      <xdr:rowOff>0</xdr:rowOff>
    </xdr:from>
    <xdr:ext cx="85725" cy="676274"/>
    <xdr:sp macro="" textlink="">
      <xdr:nvSpPr>
        <xdr:cNvPr id="6276" name="Text Box 4"/>
        <xdr:cNvSpPr txBox="1">
          <a:spLocks noChangeArrowheads="1"/>
        </xdr:cNvSpPr>
      </xdr:nvSpPr>
      <xdr:spPr bwMode="auto">
        <a:xfrm>
          <a:off x="0"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308</xdr:row>
      <xdr:rowOff>0</xdr:rowOff>
    </xdr:from>
    <xdr:ext cx="85725" cy="676274"/>
    <xdr:sp macro="" textlink="">
      <xdr:nvSpPr>
        <xdr:cNvPr id="6277" name="Text Box 6"/>
        <xdr:cNvSpPr txBox="1">
          <a:spLocks noChangeArrowheads="1"/>
        </xdr:cNvSpPr>
      </xdr:nvSpPr>
      <xdr:spPr bwMode="auto">
        <a:xfrm>
          <a:off x="0"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297</xdr:row>
      <xdr:rowOff>428625</xdr:rowOff>
    </xdr:from>
    <xdr:ext cx="85725" cy="150329"/>
    <xdr:sp macro="" textlink="">
      <xdr:nvSpPr>
        <xdr:cNvPr id="6278" name="Text Box 4"/>
        <xdr:cNvSpPr txBox="1">
          <a:spLocks noChangeArrowheads="1"/>
        </xdr:cNvSpPr>
      </xdr:nvSpPr>
      <xdr:spPr bwMode="auto">
        <a:xfrm>
          <a:off x="314325" y="608266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308</xdr:row>
      <xdr:rowOff>0</xdr:rowOff>
    </xdr:from>
    <xdr:ext cx="85725" cy="152400"/>
    <xdr:sp macro="" textlink="">
      <xdr:nvSpPr>
        <xdr:cNvPr id="6279" name="Text Box 4"/>
        <xdr:cNvSpPr txBox="1">
          <a:spLocks noChangeArrowheads="1"/>
        </xdr:cNvSpPr>
      </xdr:nvSpPr>
      <xdr:spPr bwMode="auto">
        <a:xfrm>
          <a:off x="3829050" y="627126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308</xdr:row>
      <xdr:rowOff>0</xdr:rowOff>
    </xdr:from>
    <xdr:ext cx="85725" cy="152400"/>
    <xdr:sp macro="" textlink="">
      <xdr:nvSpPr>
        <xdr:cNvPr id="6280" name="Text Box 6"/>
        <xdr:cNvSpPr txBox="1">
          <a:spLocks noChangeArrowheads="1"/>
        </xdr:cNvSpPr>
      </xdr:nvSpPr>
      <xdr:spPr bwMode="auto">
        <a:xfrm>
          <a:off x="3829050" y="6271260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7957"/>
    <xdr:sp macro="" textlink="">
      <xdr:nvSpPr>
        <xdr:cNvPr id="6281" name="Text Box 6"/>
        <xdr:cNvSpPr txBox="1">
          <a:spLocks noChangeArrowheads="1"/>
        </xdr:cNvSpPr>
      </xdr:nvSpPr>
      <xdr:spPr bwMode="auto">
        <a:xfrm>
          <a:off x="1209675"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24218"/>
    <xdr:sp macro="" textlink="">
      <xdr:nvSpPr>
        <xdr:cNvPr id="6282" name="Text Box 4"/>
        <xdr:cNvSpPr txBox="1">
          <a:spLocks noChangeArrowheads="1"/>
        </xdr:cNvSpPr>
      </xdr:nvSpPr>
      <xdr:spPr bwMode="auto">
        <a:xfrm>
          <a:off x="1209675" y="644747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24218"/>
    <xdr:sp macro="" textlink="">
      <xdr:nvSpPr>
        <xdr:cNvPr id="6283" name="Text Box 6"/>
        <xdr:cNvSpPr txBox="1">
          <a:spLocks noChangeArrowheads="1"/>
        </xdr:cNvSpPr>
      </xdr:nvSpPr>
      <xdr:spPr bwMode="auto">
        <a:xfrm>
          <a:off x="1209675" y="64474725"/>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7957"/>
    <xdr:sp macro="" textlink="">
      <xdr:nvSpPr>
        <xdr:cNvPr id="6284" name="Text Box 4"/>
        <xdr:cNvSpPr txBox="1">
          <a:spLocks noChangeArrowheads="1"/>
        </xdr:cNvSpPr>
      </xdr:nvSpPr>
      <xdr:spPr bwMode="auto">
        <a:xfrm>
          <a:off x="1209675"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7957"/>
    <xdr:sp macro="" textlink="">
      <xdr:nvSpPr>
        <xdr:cNvPr id="6285" name="Text Box 6"/>
        <xdr:cNvSpPr txBox="1">
          <a:spLocks noChangeArrowheads="1"/>
        </xdr:cNvSpPr>
      </xdr:nvSpPr>
      <xdr:spPr bwMode="auto">
        <a:xfrm>
          <a:off x="1209675"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7957"/>
    <xdr:sp macro="" textlink="">
      <xdr:nvSpPr>
        <xdr:cNvPr id="6286" name="Text Box 4"/>
        <xdr:cNvSpPr txBox="1">
          <a:spLocks noChangeArrowheads="1"/>
        </xdr:cNvSpPr>
      </xdr:nvSpPr>
      <xdr:spPr bwMode="auto">
        <a:xfrm>
          <a:off x="2600325"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7957"/>
    <xdr:sp macro="" textlink="">
      <xdr:nvSpPr>
        <xdr:cNvPr id="6287" name="Text Box 6"/>
        <xdr:cNvSpPr txBox="1">
          <a:spLocks noChangeArrowheads="1"/>
        </xdr:cNvSpPr>
      </xdr:nvSpPr>
      <xdr:spPr bwMode="auto">
        <a:xfrm>
          <a:off x="2600325"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7957"/>
    <xdr:sp macro="" textlink="">
      <xdr:nvSpPr>
        <xdr:cNvPr id="6288" name="Text Box 4"/>
        <xdr:cNvSpPr txBox="1">
          <a:spLocks noChangeArrowheads="1"/>
        </xdr:cNvSpPr>
      </xdr:nvSpPr>
      <xdr:spPr bwMode="auto">
        <a:xfrm>
          <a:off x="1209675"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7957"/>
    <xdr:sp macro="" textlink="">
      <xdr:nvSpPr>
        <xdr:cNvPr id="6289" name="Text Box 6"/>
        <xdr:cNvSpPr txBox="1">
          <a:spLocks noChangeArrowheads="1"/>
        </xdr:cNvSpPr>
      </xdr:nvSpPr>
      <xdr:spPr bwMode="auto">
        <a:xfrm>
          <a:off x="1209675"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313</xdr:row>
      <xdr:rowOff>0</xdr:rowOff>
    </xdr:from>
    <xdr:ext cx="85725" cy="677957"/>
    <xdr:sp macro="" textlink="">
      <xdr:nvSpPr>
        <xdr:cNvPr id="6290" name="Text Box 4"/>
        <xdr:cNvSpPr txBox="1">
          <a:spLocks noChangeArrowheads="1"/>
        </xdr:cNvSpPr>
      </xdr:nvSpPr>
      <xdr:spPr bwMode="auto">
        <a:xfrm>
          <a:off x="0"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313</xdr:row>
      <xdr:rowOff>0</xdr:rowOff>
    </xdr:from>
    <xdr:ext cx="85725" cy="677957"/>
    <xdr:sp macro="" textlink="">
      <xdr:nvSpPr>
        <xdr:cNvPr id="6291" name="Text Box 6"/>
        <xdr:cNvSpPr txBox="1">
          <a:spLocks noChangeArrowheads="1"/>
        </xdr:cNvSpPr>
      </xdr:nvSpPr>
      <xdr:spPr bwMode="auto">
        <a:xfrm>
          <a:off x="0" y="64474725"/>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313</xdr:row>
      <xdr:rowOff>0</xdr:rowOff>
    </xdr:from>
    <xdr:ext cx="85725" cy="152400"/>
    <xdr:sp macro="" textlink="">
      <xdr:nvSpPr>
        <xdr:cNvPr id="6292" name="Text Box 4"/>
        <xdr:cNvSpPr txBox="1">
          <a:spLocks noChangeArrowheads="1"/>
        </xdr:cNvSpPr>
      </xdr:nvSpPr>
      <xdr:spPr bwMode="auto">
        <a:xfrm>
          <a:off x="3829050" y="64474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313</xdr:row>
      <xdr:rowOff>0</xdr:rowOff>
    </xdr:from>
    <xdr:ext cx="85725" cy="152400"/>
    <xdr:sp macro="" textlink="">
      <xdr:nvSpPr>
        <xdr:cNvPr id="6293" name="Text Box 6"/>
        <xdr:cNvSpPr txBox="1">
          <a:spLocks noChangeArrowheads="1"/>
        </xdr:cNvSpPr>
      </xdr:nvSpPr>
      <xdr:spPr bwMode="auto">
        <a:xfrm>
          <a:off x="3829050" y="64474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14300"/>
    <xdr:sp macro="" textlink="">
      <xdr:nvSpPr>
        <xdr:cNvPr id="6294" name="Text Box 4"/>
        <xdr:cNvSpPr txBox="1">
          <a:spLocks noChangeArrowheads="1"/>
        </xdr:cNvSpPr>
      </xdr:nvSpPr>
      <xdr:spPr bwMode="auto">
        <a:xfrm>
          <a:off x="1209675" y="644747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14300"/>
    <xdr:sp macro="" textlink="">
      <xdr:nvSpPr>
        <xdr:cNvPr id="6295" name="Text Box 6"/>
        <xdr:cNvSpPr txBox="1">
          <a:spLocks noChangeArrowheads="1"/>
        </xdr:cNvSpPr>
      </xdr:nvSpPr>
      <xdr:spPr bwMode="auto">
        <a:xfrm>
          <a:off x="1209675" y="644747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816348"/>
    <xdr:sp macro="" textlink="">
      <xdr:nvSpPr>
        <xdr:cNvPr id="6296" name="Text Box 4"/>
        <xdr:cNvSpPr txBox="1">
          <a:spLocks noChangeArrowheads="1"/>
        </xdr:cNvSpPr>
      </xdr:nvSpPr>
      <xdr:spPr bwMode="auto">
        <a:xfrm>
          <a:off x="1209675" y="644747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816348"/>
    <xdr:sp macro="" textlink="">
      <xdr:nvSpPr>
        <xdr:cNvPr id="6297" name="Text Box 6"/>
        <xdr:cNvSpPr txBox="1">
          <a:spLocks noChangeArrowheads="1"/>
        </xdr:cNvSpPr>
      </xdr:nvSpPr>
      <xdr:spPr bwMode="auto">
        <a:xfrm>
          <a:off x="1209675" y="644747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298" name="Text Box 6"/>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16373"/>
    <xdr:sp macro="" textlink="">
      <xdr:nvSpPr>
        <xdr:cNvPr id="6299" name="Text Box 4"/>
        <xdr:cNvSpPr txBox="1">
          <a:spLocks noChangeArrowheads="1"/>
        </xdr:cNvSpPr>
      </xdr:nvSpPr>
      <xdr:spPr bwMode="auto">
        <a:xfrm>
          <a:off x="1209675" y="644747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16373"/>
    <xdr:sp macro="" textlink="">
      <xdr:nvSpPr>
        <xdr:cNvPr id="6300" name="Text Box 6"/>
        <xdr:cNvSpPr txBox="1">
          <a:spLocks noChangeArrowheads="1"/>
        </xdr:cNvSpPr>
      </xdr:nvSpPr>
      <xdr:spPr bwMode="auto">
        <a:xfrm>
          <a:off x="1209675" y="644747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301" name="Text Box 4"/>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302" name="Text Box 6"/>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5153"/>
    <xdr:sp macro="" textlink="">
      <xdr:nvSpPr>
        <xdr:cNvPr id="6303" name="Text Box 4"/>
        <xdr:cNvSpPr txBox="1">
          <a:spLocks noChangeArrowheads="1"/>
        </xdr:cNvSpPr>
      </xdr:nvSpPr>
      <xdr:spPr bwMode="auto">
        <a:xfrm>
          <a:off x="260032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5153"/>
    <xdr:sp macro="" textlink="">
      <xdr:nvSpPr>
        <xdr:cNvPr id="6304" name="Text Box 6"/>
        <xdr:cNvSpPr txBox="1">
          <a:spLocks noChangeArrowheads="1"/>
        </xdr:cNvSpPr>
      </xdr:nvSpPr>
      <xdr:spPr bwMode="auto">
        <a:xfrm>
          <a:off x="260032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305" name="Text Box 4"/>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5153"/>
    <xdr:sp macro="" textlink="">
      <xdr:nvSpPr>
        <xdr:cNvPr id="6306" name="Text Box 6"/>
        <xdr:cNvSpPr txBox="1">
          <a:spLocks noChangeArrowheads="1"/>
        </xdr:cNvSpPr>
      </xdr:nvSpPr>
      <xdr:spPr bwMode="auto">
        <a:xfrm>
          <a:off x="1209675"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313</xdr:row>
      <xdr:rowOff>0</xdr:rowOff>
    </xdr:from>
    <xdr:ext cx="85725" cy="675153"/>
    <xdr:sp macro="" textlink="">
      <xdr:nvSpPr>
        <xdr:cNvPr id="6307" name="Text Box 4"/>
        <xdr:cNvSpPr txBox="1">
          <a:spLocks noChangeArrowheads="1"/>
        </xdr:cNvSpPr>
      </xdr:nvSpPr>
      <xdr:spPr bwMode="auto">
        <a:xfrm>
          <a:off x="0"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313</xdr:row>
      <xdr:rowOff>0</xdr:rowOff>
    </xdr:from>
    <xdr:ext cx="85725" cy="675153"/>
    <xdr:sp macro="" textlink="">
      <xdr:nvSpPr>
        <xdr:cNvPr id="6308" name="Text Box 6"/>
        <xdr:cNvSpPr txBox="1">
          <a:spLocks noChangeArrowheads="1"/>
        </xdr:cNvSpPr>
      </xdr:nvSpPr>
      <xdr:spPr bwMode="auto">
        <a:xfrm>
          <a:off x="0" y="644747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313</xdr:row>
      <xdr:rowOff>0</xdr:rowOff>
    </xdr:from>
    <xdr:ext cx="85725" cy="152400"/>
    <xdr:sp macro="" textlink="">
      <xdr:nvSpPr>
        <xdr:cNvPr id="6309" name="Text Box 4"/>
        <xdr:cNvSpPr txBox="1">
          <a:spLocks noChangeArrowheads="1"/>
        </xdr:cNvSpPr>
      </xdr:nvSpPr>
      <xdr:spPr bwMode="auto">
        <a:xfrm>
          <a:off x="3829050" y="64474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313</xdr:row>
      <xdr:rowOff>0</xdr:rowOff>
    </xdr:from>
    <xdr:ext cx="85725" cy="152400"/>
    <xdr:sp macro="" textlink="">
      <xdr:nvSpPr>
        <xdr:cNvPr id="6310" name="Text Box 6"/>
        <xdr:cNvSpPr txBox="1">
          <a:spLocks noChangeArrowheads="1"/>
        </xdr:cNvSpPr>
      </xdr:nvSpPr>
      <xdr:spPr bwMode="auto">
        <a:xfrm>
          <a:off x="3829050" y="644747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297</xdr:row>
      <xdr:rowOff>428625</xdr:rowOff>
    </xdr:from>
    <xdr:ext cx="85725" cy="150329"/>
    <xdr:sp macro="" textlink="">
      <xdr:nvSpPr>
        <xdr:cNvPr id="6311" name="Text Box 4"/>
        <xdr:cNvSpPr txBox="1">
          <a:spLocks noChangeArrowheads="1"/>
        </xdr:cNvSpPr>
      </xdr:nvSpPr>
      <xdr:spPr bwMode="auto">
        <a:xfrm>
          <a:off x="314325" y="6082665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14300"/>
    <xdr:sp macro="" textlink="">
      <xdr:nvSpPr>
        <xdr:cNvPr id="6312" name="Text Box 4"/>
        <xdr:cNvSpPr txBox="1">
          <a:spLocks noChangeArrowheads="1"/>
        </xdr:cNvSpPr>
      </xdr:nvSpPr>
      <xdr:spPr bwMode="auto">
        <a:xfrm>
          <a:off x="1209675" y="627126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14300"/>
    <xdr:sp macro="" textlink="">
      <xdr:nvSpPr>
        <xdr:cNvPr id="6313" name="Text Box 6"/>
        <xdr:cNvSpPr txBox="1">
          <a:spLocks noChangeArrowheads="1"/>
        </xdr:cNvSpPr>
      </xdr:nvSpPr>
      <xdr:spPr bwMode="auto">
        <a:xfrm>
          <a:off x="1209675" y="6271260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308</xdr:row>
      <xdr:rowOff>47625</xdr:rowOff>
    </xdr:from>
    <xdr:ext cx="85725" cy="819150"/>
    <xdr:sp macro="" textlink="">
      <xdr:nvSpPr>
        <xdr:cNvPr id="6314" name="Text Box 4"/>
        <xdr:cNvSpPr txBox="1">
          <a:spLocks noChangeArrowheads="1"/>
        </xdr:cNvSpPr>
      </xdr:nvSpPr>
      <xdr:spPr bwMode="auto">
        <a:xfrm>
          <a:off x="1800225" y="627602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819150"/>
    <xdr:sp macro="" textlink="">
      <xdr:nvSpPr>
        <xdr:cNvPr id="6315" name="Text Box 6"/>
        <xdr:cNvSpPr txBox="1">
          <a:spLocks noChangeArrowheads="1"/>
        </xdr:cNvSpPr>
      </xdr:nvSpPr>
      <xdr:spPr bwMode="auto">
        <a:xfrm>
          <a:off x="1209675" y="6271260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316" name="Text Box 6"/>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019175"/>
    <xdr:sp macro="" textlink="">
      <xdr:nvSpPr>
        <xdr:cNvPr id="6317" name="Text Box 4"/>
        <xdr:cNvSpPr txBox="1">
          <a:spLocks noChangeArrowheads="1"/>
        </xdr:cNvSpPr>
      </xdr:nvSpPr>
      <xdr:spPr bwMode="auto">
        <a:xfrm>
          <a:off x="1209675" y="6271260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1019175"/>
    <xdr:sp macro="" textlink="">
      <xdr:nvSpPr>
        <xdr:cNvPr id="6318" name="Text Box 6"/>
        <xdr:cNvSpPr txBox="1">
          <a:spLocks noChangeArrowheads="1"/>
        </xdr:cNvSpPr>
      </xdr:nvSpPr>
      <xdr:spPr bwMode="auto">
        <a:xfrm>
          <a:off x="1209675" y="6271260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319" name="Text Box 4"/>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320" name="Text Box 6"/>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308</xdr:row>
      <xdr:rowOff>0</xdr:rowOff>
    </xdr:from>
    <xdr:ext cx="85725" cy="676274"/>
    <xdr:sp macro="" textlink="">
      <xdr:nvSpPr>
        <xdr:cNvPr id="6321" name="Text Box 4"/>
        <xdr:cNvSpPr txBox="1">
          <a:spLocks noChangeArrowheads="1"/>
        </xdr:cNvSpPr>
      </xdr:nvSpPr>
      <xdr:spPr bwMode="auto">
        <a:xfrm>
          <a:off x="260032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308</xdr:row>
      <xdr:rowOff>0</xdr:rowOff>
    </xdr:from>
    <xdr:ext cx="85725" cy="676274"/>
    <xdr:sp macro="" textlink="">
      <xdr:nvSpPr>
        <xdr:cNvPr id="6322" name="Text Box 6"/>
        <xdr:cNvSpPr txBox="1">
          <a:spLocks noChangeArrowheads="1"/>
        </xdr:cNvSpPr>
      </xdr:nvSpPr>
      <xdr:spPr bwMode="auto">
        <a:xfrm>
          <a:off x="260032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308</xdr:row>
      <xdr:rowOff>0</xdr:rowOff>
    </xdr:from>
    <xdr:ext cx="85725" cy="676274"/>
    <xdr:sp macro="" textlink="">
      <xdr:nvSpPr>
        <xdr:cNvPr id="6323" name="Text Box 4"/>
        <xdr:cNvSpPr txBox="1">
          <a:spLocks noChangeArrowheads="1"/>
        </xdr:cNvSpPr>
      </xdr:nvSpPr>
      <xdr:spPr bwMode="auto">
        <a:xfrm>
          <a:off x="12096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308</xdr:row>
      <xdr:rowOff>0</xdr:rowOff>
    </xdr:from>
    <xdr:ext cx="85725" cy="676274"/>
    <xdr:sp macro="" textlink="">
      <xdr:nvSpPr>
        <xdr:cNvPr id="6324" name="Text Box 6"/>
        <xdr:cNvSpPr txBox="1">
          <a:spLocks noChangeArrowheads="1"/>
        </xdr:cNvSpPr>
      </xdr:nvSpPr>
      <xdr:spPr bwMode="auto">
        <a:xfrm>
          <a:off x="2124075" y="627126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14300"/>
    <xdr:sp macro="" textlink="">
      <xdr:nvSpPr>
        <xdr:cNvPr id="6325" name="Text Box 4"/>
        <xdr:cNvSpPr txBox="1">
          <a:spLocks noChangeArrowheads="1"/>
        </xdr:cNvSpPr>
      </xdr:nvSpPr>
      <xdr:spPr bwMode="auto">
        <a:xfrm>
          <a:off x="1209675" y="644747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14300"/>
    <xdr:sp macro="" textlink="">
      <xdr:nvSpPr>
        <xdr:cNvPr id="6326" name="Text Box 6"/>
        <xdr:cNvSpPr txBox="1">
          <a:spLocks noChangeArrowheads="1"/>
        </xdr:cNvSpPr>
      </xdr:nvSpPr>
      <xdr:spPr bwMode="auto">
        <a:xfrm>
          <a:off x="1209675" y="644747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313</xdr:row>
      <xdr:rowOff>47625</xdr:rowOff>
    </xdr:from>
    <xdr:ext cx="85725" cy="819150"/>
    <xdr:sp macro="" textlink="">
      <xdr:nvSpPr>
        <xdr:cNvPr id="6327" name="Text Box 4"/>
        <xdr:cNvSpPr txBox="1">
          <a:spLocks noChangeArrowheads="1"/>
        </xdr:cNvSpPr>
      </xdr:nvSpPr>
      <xdr:spPr bwMode="auto">
        <a:xfrm>
          <a:off x="1800225" y="645223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819150"/>
    <xdr:sp macro="" textlink="">
      <xdr:nvSpPr>
        <xdr:cNvPr id="6328" name="Text Box 6"/>
        <xdr:cNvSpPr txBox="1">
          <a:spLocks noChangeArrowheads="1"/>
        </xdr:cNvSpPr>
      </xdr:nvSpPr>
      <xdr:spPr bwMode="auto">
        <a:xfrm>
          <a:off x="1209675" y="644747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274"/>
    <xdr:sp macro="" textlink="">
      <xdr:nvSpPr>
        <xdr:cNvPr id="6329" name="Text Box 6"/>
        <xdr:cNvSpPr txBox="1">
          <a:spLocks noChangeArrowheads="1"/>
        </xdr:cNvSpPr>
      </xdr:nvSpPr>
      <xdr:spPr bwMode="auto">
        <a:xfrm>
          <a:off x="1209675" y="644747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19175"/>
    <xdr:sp macro="" textlink="">
      <xdr:nvSpPr>
        <xdr:cNvPr id="6330" name="Text Box 4"/>
        <xdr:cNvSpPr txBox="1">
          <a:spLocks noChangeArrowheads="1"/>
        </xdr:cNvSpPr>
      </xdr:nvSpPr>
      <xdr:spPr bwMode="auto">
        <a:xfrm>
          <a:off x="1209675" y="644747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1019175"/>
    <xdr:sp macro="" textlink="">
      <xdr:nvSpPr>
        <xdr:cNvPr id="6331" name="Text Box 6"/>
        <xdr:cNvSpPr txBox="1">
          <a:spLocks noChangeArrowheads="1"/>
        </xdr:cNvSpPr>
      </xdr:nvSpPr>
      <xdr:spPr bwMode="auto">
        <a:xfrm>
          <a:off x="1209675" y="644747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274"/>
    <xdr:sp macro="" textlink="">
      <xdr:nvSpPr>
        <xdr:cNvPr id="6332" name="Text Box 4"/>
        <xdr:cNvSpPr txBox="1">
          <a:spLocks noChangeArrowheads="1"/>
        </xdr:cNvSpPr>
      </xdr:nvSpPr>
      <xdr:spPr bwMode="auto">
        <a:xfrm>
          <a:off x="1209675" y="644747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274"/>
    <xdr:sp macro="" textlink="">
      <xdr:nvSpPr>
        <xdr:cNvPr id="6333" name="Text Box 6"/>
        <xdr:cNvSpPr txBox="1">
          <a:spLocks noChangeArrowheads="1"/>
        </xdr:cNvSpPr>
      </xdr:nvSpPr>
      <xdr:spPr bwMode="auto">
        <a:xfrm>
          <a:off x="1209675" y="644747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313</xdr:row>
      <xdr:rowOff>0</xdr:rowOff>
    </xdr:from>
    <xdr:ext cx="85725" cy="676274"/>
    <xdr:sp macro="" textlink="">
      <xdr:nvSpPr>
        <xdr:cNvPr id="6334" name="Text Box 4"/>
        <xdr:cNvSpPr txBox="1">
          <a:spLocks noChangeArrowheads="1"/>
        </xdr:cNvSpPr>
      </xdr:nvSpPr>
      <xdr:spPr bwMode="auto">
        <a:xfrm>
          <a:off x="2600325" y="644747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313</xdr:row>
      <xdr:rowOff>0</xdr:rowOff>
    </xdr:from>
    <xdr:ext cx="85725" cy="676274"/>
    <xdr:sp macro="" textlink="">
      <xdr:nvSpPr>
        <xdr:cNvPr id="6335" name="Text Box 4"/>
        <xdr:cNvSpPr txBox="1">
          <a:spLocks noChangeArrowheads="1"/>
        </xdr:cNvSpPr>
      </xdr:nvSpPr>
      <xdr:spPr bwMode="auto">
        <a:xfrm>
          <a:off x="1209675" y="644747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313</xdr:row>
      <xdr:rowOff>0</xdr:rowOff>
    </xdr:from>
    <xdr:ext cx="85725" cy="676274"/>
    <xdr:sp macro="" textlink="">
      <xdr:nvSpPr>
        <xdr:cNvPr id="6336" name="Text Box 6"/>
        <xdr:cNvSpPr txBox="1">
          <a:spLocks noChangeArrowheads="1"/>
        </xdr:cNvSpPr>
      </xdr:nvSpPr>
      <xdr:spPr bwMode="auto">
        <a:xfrm>
          <a:off x="2124075" y="644747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314</xdr:row>
      <xdr:rowOff>85725</xdr:rowOff>
    </xdr:from>
    <xdr:ext cx="85725" cy="676274"/>
    <xdr:sp macro="" textlink="">
      <xdr:nvSpPr>
        <xdr:cNvPr id="6337" name="Text Box 6"/>
        <xdr:cNvSpPr txBox="1">
          <a:spLocks noChangeArrowheads="1"/>
        </xdr:cNvSpPr>
      </xdr:nvSpPr>
      <xdr:spPr bwMode="auto">
        <a:xfrm>
          <a:off x="2190750" y="6476047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309</xdr:row>
      <xdr:rowOff>190500</xdr:rowOff>
    </xdr:from>
    <xdr:ext cx="85725" cy="675153"/>
    <xdr:sp macro="" textlink="">
      <xdr:nvSpPr>
        <xdr:cNvPr id="6338" name="Text Box 6"/>
        <xdr:cNvSpPr txBox="1">
          <a:spLocks noChangeArrowheads="1"/>
        </xdr:cNvSpPr>
      </xdr:nvSpPr>
      <xdr:spPr bwMode="auto">
        <a:xfrm>
          <a:off x="3152775" y="631031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39"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40"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41"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42"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43"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44"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45"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46"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47" name="Text Box 6"/>
        <xdr:cNvSpPr txBox="1">
          <a:spLocks noChangeArrowheads="1"/>
        </xdr:cNvSpPr>
      </xdr:nvSpPr>
      <xdr:spPr bwMode="auto">
        <a:xfrm>
          <a:off x="3152775" y="633412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48" name="Text Box 6"/>
        <xdr:cNvSpPr txBox="1">
          <a:spLocks noChangeArrowheads="1"/>
        </xdr:cNvSpPr>
      </xdr:nvSpPr>
      <xdr:spPr bwMode="auto">
        <a:xfrm>
          <a:off x="3152775" y="638841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49" name="Text Box 6"/>
        <xdr:cNvSpPr txBox="1">
          <a:spLocks noChangeArrowheads="1"/>
        </xdr:cNvSpPr>
      </xdr:nvSpPr>
      <xdr:spPr bwMode="auto">
        <a:xfrm>
          <a:off x="3152775" y="638841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0" name="Text Box 6"/>
        <xdr:cNvSpPr txBox="1">
          <a:spLocks noChangeArrowheads="1"/>
        </xdr:cNvSpPr>
      </xdr:nvSpPr>
      <xdr:spPr bwMode="auto">
        <a:xfrm>
          <a:off x="3152775" y="638841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1" name="Text Box 6"/>
        <xdr:cNvSpPr txBox="1">
          <a:spLocks noChangeArrowheads="1"/>
        </xdr:cNvSpPr>
      </xdr:nvSpPr>
      <xdr:spPr bwMode="auto">
        <a:xfrm>
          <a:off x="3152775" y="638841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2" name="Text Box 6"/>
        <xdr:cNvSpPr txBox="1">
          <a:spLocks noChangeArrowheads="1"/>
        </xdr:cNvSpPr>
      </xdr:nvSpPr>
      <xdr:spPr bwMode="auto">
        <a:xfrm>
          <a:off x="3152775" y="638841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3" name="Text Box 6"/>
        <xdr:cNvSpPr txBox="1">
          <a:spLocks noChangeArrowheads="1"/>
        </xdr:cNvSpPr>
      </xdr:nvSpPr>
      <xdr:spPr bwMode="auto">
        <a:xfrm>
          <a:off x="3152775" y="638841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4" name="Text Box 6"/>
        <xdr:cNvSpPr txBox="1">
          <a:spLocks noChangeArrowheads="1"/>
        </xdr:cNvSpPr>
      </xdr:nvSpPr>
      <xdr:spPr bwMode="auto">
        <a:xfrm>
          <a:off x="3152775" y="638841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5" name="Text Box 6"/>
        <xdr:cNvSpPr txBox="1">
          <a:spLocks noChangeArrowheads="1"/>
        </xdr:cNvSpPr>
      </xdr:nvSpPr>
      <xdr:spPr bwMode="auto">
        <a:xfrm>
          <a:off x="3152775" y="638841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56" name="Text Box 6"/>
        <xdr:cNvSpPr txBox="1">
          <a:spLocks noChangeArrowheads="1"/>
        </xdr:cNvSpPr>
      </xdr:nvSpPr>
      <xdr:spPr bwMode="auto">
        <a:xfrm>
          <a:off x="3152775" y="702373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7"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8"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59"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0"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1"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2"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3"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4"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5"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66" name="Text Box 6"/>
        <xdr:cNvSpPr txBox="1">
          <a:spLocks noChangeArrowheads="1"/>
        </xdr:cNvSpPr>
      </xdr:nvSpPr>
      <xdr:spPr bwMode="auto">
        <a:xfrm>
          <a:off x="3152775" y="702373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7"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8"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69"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0"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1"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2"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3"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4"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5"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6"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6377" name="Text Box 6"/>
        <xdr:cNvSpPr txBox="1">
          <a:spLocks noChangeArrowheads="1"/>
        </xdr:cNvSpPr>
      </xdr:nvSpPr>
      <xdr:spPr bwMode="auto">
        <a:xfrm>
          <a:off x="3152775" y="702373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8"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79"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0"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1"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2"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3"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4"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5"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6"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7"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6388"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89"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90"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91"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92"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93"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94"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95"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96"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16369"/>
    <xdr:sp macro="" textlink="">
      <xdr:nvSpPr>
        <xdr:cNvPr id="6397" name="Text Box 4"/>
        <xdr:cNvSpPr txBox="1">
          <a:spLocks noChangeArrowheads="1"/>
        </xdr:cNvSpPr>
      </xdr:nvSpPr>
      <xdr:spPr bwMode="auto">
        <a:xfrm>
          <a:off x="260032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16369"/>
    <xdr:sp macro="" textlink="">
      <xdr:nvSpPr>
        <xdr:cNvPr id="6398" name="Text Box 6"/>
        <xdr:cNvSpPr txBox="1">
          <a:spLocks noChangeArrowheads="1"/>
        </xdr:cNvSpPr>
      </xdr:nvSpPr>
      <xdr:spPr bwMode="auto">
        <a:xfrm>
          <a:off x="260032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399"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6400"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16369"/>
    <xdr:sp macro="" textlink="">
      <xdr:nvSpPr>
        <xdr:cNvPr id="6401" name="Text Box 4"/>
        <xdr:cNvSpPr txBox="1">
          <a:spLocks noChangeArrowheads="1"/>
        </xdr:cNvSpPr>
      </xdr:nvSpPr>
      <xdr:spPr bwMode="auto">
        <a:xfrm>
          <a:off x="0"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16369"/>
    <xdr:sp macro="" textlink="">
      <xdr:nvSpPr>
        <xdr:cNvPr id="6402" name="Text Box 6"/>
        <xdr:cNvSpPr txBox="1">
          <a:spLocks noChangeArrowheads="1"/>
        </xdr:cNvSpPr>
      </xdr:nvSpPr>
      <xdr:spPr bwMode="auto">
        <a:xfrm>
          <a:off x="0"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403"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404"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405"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406"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407"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408"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409"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410"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411"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412"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413"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414"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41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41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28575</xdr:colOff>
      <xdr:row>320</xdr:row>
      <xdr:rowOff>0</xdr:rowOff>
    </xdr:from>
    <xdr:ext cx="76200" cy="144944"/>
    <xdr:sp macro="" textlink="">
      <xdr:nvSpPr>
        <xdr:cNvPr id="6417" name="Text Box 4"/>
        <xdr:cNvSpPr txBox="1">
          <a:spLocks noChangeArrowheads="1"/>
        </xdr:cNvSpPr>
      </xdr:nvSpPr>
      <xdr:spPr bwMode="auto">
        <a:xfrm>
          <a:off x="66389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418"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92569"/>
    <xdr:sp macro="" textlink="">
      <xdr:nvSpPr>
        <xdr:cNvPr id="6419" name="Text Box 4"/>
        <xdr:cNvSpPr txBox="1">
          <a:spLocks noChangeArrowheads="1"/>
        </xdr:cNvSpPr>
      </xdr:nvSpPr>
      <xdr:spPr bwMode="auto">
        <a:xfrm>
          <a:off x="1209675" y="66617850"/>
          <a:ext cx="76200" cy="192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92569"/>
    <xdr:sp macro="" textlink="">
      <xdr:nvSpPr>
        <xdr:cNvPr id="6420" name="Text Box 6"/>
        <xdr:cNvSpPr txBox="1">
          <a:spLocks noChangeArrowheads="1"/>
        </xdr:cNvSpPr>
      </xdr:nvSpPr>
      <xdr:spPr bwMode="auto">
        <a:xfrm>
          <a:off x="1209675" y="66617850"/>
          <a:ext cx="76200" cy="192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63994"/>
    <xdr:sp macro="" textlink="">
      <xdr:nvSpPr>
        <xdr:cNvPr id="6421" name="Text Box 4"/>
        <xdr:cNvSpPr txBox="1">
          <a:spLocks noChangeArrowheads="1"/>
        </xdr:cNvSpPr>
      </xdr:nvSpPr>
      <xdr:spPr bwMode="auto">
        <a:xfrm>
          <a:off x="1209675" y="66617850"/>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63994"/>
    <xdr:sp macro="" textlink="">
      <xdr:nvSpPr>
        <xdr:cNvPr id="6422" name="Text Box 6"/>
        <xdr:cNvSpPr txBox="1">
          <a:spLocks noChangeArrowheads="1"/>
        </xdr:cNvSpPr>
      </xdr:nvSpPr>
      <xdr:spPr bwMode="auto">
        <a:xfrm>
          <a:off x="1209675" y="66617850"/>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423" name="Text Box 4"/>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424" name="Text Box 6"/>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63994"/>
    <xdr:sp macro="" textlink="">
      <xdr:nvSpPr>
        <xdr:cNvPr id="6425" name="Text Box 4"/>
        <xdr:cNvSpPr txBox="1">
          <a:spLocks noChangeArrowheads="1"/>
        </xdr:cNvSpPr>
      </xdr:nvSpPr>
      <xdr:spPr bwMode="auto">
        <a:xfrm>
          <a:off x="1209675" y="66617850"/>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63994"/>
    <xdr:sp macro="" textlink="">
      <xdr:nvSpPr>
        <xdr:cNvPr id="6426" name="Text Box 6"/>
        <xdr:cNvSpPr txBox="1">
          <a:spLocks noChangeArrowheads="1"/>
        </xdr:cNvSpPr>
      </xdr:nvSpPr>
      <xdr:spPr bwMode="auto">
        <a:xfrm>
          <a:off x="1209675" y="66617850"/>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427" name="Text Box 4"/>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428" name="Text Box 6"/>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44944"/>
    <xdr:sp macro="" textlink="">
      <xdr:nvSpPr>
        <xdr:cNvPr id="6429" name="Text Box 4"/>
        <xdr:cNvSpPr txBox="1">
          <a:spLocks noChangeArrowheads="1"/>
        </xdr:cNvSpPr>
      </xdr:nvSpPr>
      <xdr:spPr bwMode="auto">
        <a:xfrm>
          <a:off x="50387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44944"/>
    <xdr:sp macro="" textlink="">
      <xdr:nvSpPr>
        <xdr:cNvPr id="6430" name="Text Box 6"/>
        <xdr:cNvSpPr txBox="1">
          <a:spLocks noChangeArrowheads="1"/>
        </xdr:cNvSpPr>
      </xdr:nvSpPr>
      <xdr:spPr bwMode="auto">
        <a:xfrm>
          <a:off x="50387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43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43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3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3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43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43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3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3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439"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440"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441" name="Text Box 4"/>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442" name="Text Box 6"/>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443"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444"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44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44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44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44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44944"/>
    <xdr:sp macro="" textlink="">
      <xdr:nvSpPr>
        <xdr:cNvPr id="6449" name="Text Box 4"/>
        <xdr:cNvSpPr txBox="1">
          <a:spLocks noChangeArrowheads="1"/>
        </xdr:cNvSpPr>
      </xdr:nvSpPr>
      <xdr:spPr bwMode="auto">
        <a:xfrm>
          <a:off x="50387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44944"/>
    <xdr:sp macro="" textlink="">
      <xdr:nvSpPr>
        <xdr:cNvPr id="6450" name="Text Box 6"/>
        <xdr:cNvSpPr txBox="1">
          <a:spLocks noChangeArrowheads="1"/>
        </xdr:cNvSpPr>
      </xdr:nvSpPr>
      <xdr:spPr bwMode="auto">
        <a:xfrm>
          <a:off x="50387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451" name="Text Box 4"/>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452" name="Text Box 6"/>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453" name="Text Box 4"/>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454" name="Text Box 6"/>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16369"/>
    <xdr:sp macro="" textlink="">
      <xdr:nvSpPr>
        <xdr:cNvPr id="6455" name="Text Box 4"/>
        <xdr:cNvSpPr txBox="1">
          <a:spLocks noChangeArrowheads="1"/>
        </xdr:cNvSpPr>
      </xdr:nvSpPr>
      <xdr:spPr bwMode="auto">
        <a:xfrm>
          <a:off x="503872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16369"/>
    <xdr:sp macro="" textlink="">
      <xdr:nvSpPr>
        <xdr:cNvPr id="6456" name="Text Box 6"/>
        <xdr:cNvSpPr txBox="1">
          <a:spLocks noChangeArrowheads="1"/>
        </xdr:cNvSpPr>
      </xdr:nvSpPr>
      <xdr:spPr bwMode="auto">
        <a:xfrm>
          <a:off x="503872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16369"/>
    <xdr:sp macro="" textlink="">
      <xdr:nvSpPr>
        <xdr:cNvPr id="6457" name="Text Box 6"/>
        <xdr:cNvSpPr txBox="1">
          <a:spLocks noChangeArrowheads="1"/>
        </xdr:cNvSpPr>
      </xdr:nvSpPr>
      <xdr:spPr bwMode="auto">
        <a:xfrm>
          <a:off x="3829050"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45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45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6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6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462"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463"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6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6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466"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467"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6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46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470"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471"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47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47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474"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475"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47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47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478"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479"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480" name="Text Box 4"/>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481" name="Text Box 6"/>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482"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483"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44944"/>
    <xdr:sp macro="" textlink="">
      <xdr:nvSpPr>
        <xdr:cNvPr id="6484" name="Text Box 4"/>
        <xdr:cNvSpPr txBox="1">
          <a:spLocks noChangeArrowheads="1"/>
        </xdr:cNvSpPr>
      </xdr:nvSpPr>
      <xdr:spPr bwMode="auto">
        <a:xfrm>
          <a:off x="26003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44944"/>
    <xdr:sp macro="" textlink="">
      <xdr:nvSpPr>
        <xdr:cNvPr id="6485" name="Text Box 6"/>
        <xdr:cNvSpPr txBox="1">
          <a:spLocks noChangeArrowheads="1"/>
        </xdr:cNvSpPr>
      </xdr:nvSpPr>
      <xdr:spPr bwMode="auto">
        <a:xfrm>
          <a:off x="26003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486"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487"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44944"/>
    <xdr:sp macro="" textlink="">
      <xdr:nvSpPr>
        <xdr:cNvPr id="6488" name="Text Box 4"/>
        <xdr:cNvSpPr txBox="1">
          <a:spLocks noChangeArrowheads="1"/>
        </xdr:cNvSpPr>
      </xdr:nvSpPr>
      <xdr:spPr bwMode="auto">
        <a:xfrm>
          <a:off x="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44944"/>
    <xdr:sp macro="" textlink="">
      <xdr:nvSpPr>
        <xdr:cNvPr id="6489" name="Text Box 6"/>
        <xdr:cNvSpPr txBox="1">
          <a:spLocks noChangeArrowheads="1"/>
        </xdr:cNvSpPr>
      </xdr:nvSpPr>
      <xdr:spPr bwMode="auto">
        <a:xfrm>
          <a:off x="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490"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491" name="Text Box 4"/>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492" name="Text Box 6"/>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44944"/>
    <xdr:sp macro="" textlink="">
      <xdr:nvSpPr>
        <xdr:cNvPr id="6493" name="Text Box 4"/>
        <xdr:cNvSpPr txBox="1">
          <a:spLocks noChangeArrowheads="1"/>
        </xdr:cNvSpPr>
      </xdr:nvSpPr>
      <xdr:spPr bwMode="auto">
        <a:xfrm>
          <a:off x="382905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44944"/>
    <xdr:sp macro="" textlink="">
      <xdr:nvSpPr>
        <xdr:cNvPr id="6494" name="Text Box 6"/>
        <xdr:cNvSpPr txBox="1">
          <a:spLocks noChangeArrowheads="1"/>
        </xdr:cNvSpPr>
      </xdr:nvSpPr>
      <xdr:spPr bwMode="auto">
        <a:xfrm>
          <a:off x="382905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495"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496"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497" name="Text Box 4"/>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498" name="Text Box 6"/>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63994"/>
    <xdr:sp macro="" textlink="">
      <xdr:nvSpPr>
        <xdr:cNvPr id="6499" name="Text Box 4"/>
        <xdr:cNvSpPr txBox="1">
          <a:spLocks noChangeArrowheads="1"/>
        </xdr:cNvSpPr>
      </xdr:nvSpPr>
      <xdr:spPr bwMode="auto">
        <a:xfrm>
          <a:off x="1209675" y="66617850"/>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63994"/>
    <xdr:sp macro="" textlink="">
      <xdr:nvSpPr>
        <xdr:cNvPr id="6500" name="Text Box 6"/>
        <xdr:cNvSpPr txBox="1">
          <a:spLocks noChangeArrowheads="1"/>
        </xdr:cNvSpPr>
      </xdr:nvSpPr>
      <xdr:spPr bwMode="auto">
        <a:xfrm>
          <a:off x="1209675" y="66617850"/>
          <a:ext cx="76200"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501" name="Text Box 4"/>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502" name="Text Box 6"/>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44944"/>
    <xdr:sp macro="" textlink="">
      <xdr:nvSpPr>
        <xdr:cNvPr id="6503" name="Text Box 4"/>
        <xdr:cNvSpPr txBox="1">
          <a:spLocks noChangeArrowheads="1"/>
        </xdr:cNvSpPr>
      </xdr:nvSpPr>
      <xdr:spPr bwMode="auto">
        <a:xfrm>
          <a:off x="50387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44944"/>
    <xdr:sp macro="" textlink="">
      <xdr:nvSpPr>
        <xdr:cNvPr id="6504" name="Text Box 6"/>
        <xdr:cNvSpPr txBox="1">
          <a:spLocks noChangeArrowheads="1"/>
        </xdr:cNvSpPr>
      </xdr:nvSpPr>
      <xdr:spPr bwMode="auto">
        <a:xfrm>
          <a:off x="50387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44944"/>
    <xdr:sp macro="" textlink="">
      <xdr:nvSpPr>
        <xdr:cNvPr id="6505" name="Text Box 4"/>
        <xdr:cNvSpPr txBox="1">
          <a:spLocks noChangeArrowheads="1"/>
        </xdr:cNvSpPr>
      </xdr:nvSpPr>
      <xdr:spPr bwMode="auto">
        <a:xfrm>
          <a:off x="26003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44944"/>
    <xdr:sp macro="" textlink="">
      <xdr:nvSpPr>
        <xdr:cNvPr id="6506" name="Text Box 6"/>
        <xdr:cNvSpPr txBox="1">
          <a:spLocks noChangeArrowheads="1"/>
        </xdr:cNvSpPr>
      </xdr:nvSpPr>
      <xdr:spPr bwMode="auto">
        <a:xfrm>
          <a:off x="26003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507" name="Text Box 4"/>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44944"/>
    <xdr:sp macro="" textlink="">
      <xdr:nvSpPr>
        <xdr:cNvPr id="6508" name="Text Box 6"/>
        <xdr:cNvSpPr txBox="1">
          <a:spLocks noChangeArrowheads="1"/>
        </xdr:cNvSpPr>
      </xdr:nvSpPr>
      <xdr:spPr bwMode="auto">
        <a:xfrm>
          <a:off x="120967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44944"/>
    <xdr:sp macro="" textlink="">
      <xdr:nvSpPr>
        <xdr:cNvPr id="6509" name="Text Box 4"/>
        <xdr:cNvSpPr txBox="1">
          <a:spLocks noChangeArrowheads="1"/>
        </xdr:cNvSpPr>
      </xdr:nvSpPr>
      <xdr:spPr bwMode="auto">
        <a:xfrm>
          <a:off x="0"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44944"/>
    <xdr:sp macro="" textlink="">
      <xdr:nvSpPr>
        <xdr:cNvPr id="6510" name="Text Box 6"/>
        <xdr:cNvSpPr txBox="1">
          <a:spLocks noChangeArrowheads="1"/>
        </xdr:cNvSpPr>
      </xdr:nvSpPr>
      <xdr:spPr bwMode="auto">
        <a:xfrm>
          <a:off x="0"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51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51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513"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514"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515" name="Text Box 4"/>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516" name="Text Box 6"/>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44944"/>
    <xdr:sp macro="" textlink="">
      <xdr:nvSpPr>
        <xdr:cNvPr id="6517" name="Text Box 4"/>
        <xdr:cNvSpPr txBox="1">
          <a:spLocks noChangeArrowheads="1"/>
        </xdr:cNvSpPr>
      </xdr:nvSpPr>
      <xdr:spPr bwMode="auto">
        <a:xfrm>
          <a:off x="50387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44944"/>
    <xdr:sp macro="" textlink="">
      <xdr:nvSpPr>
        <xdr:cNvPr id="6518" name="Text Box 6"/>
        <xdr:cNvSpPr txBox="1">
          <a:spLocks noChangeArrowheads="1"/>
        </xdr:cNvSpPr>
      </xdr:nvSpPr>
      <xdr:spPr bwMode="auto">
        <a:xfrm>
          <a:off x="5038725" y="66617850"/>
          <a:ext cx="76200"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519" name="Text Box 4"/>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520" name="Text Box 6"/>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521" name="Text Box 4"/>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522" name="Text Box 6"/>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52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52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525"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526"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527" name="Text Box 4"/>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528" name="Text Box 6"/>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529"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530"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44944"/>
    <xdr:sp macro="" textlink="">
      <xdr:nvSpPr>
        <xdr:cNvPr id="6531" name="Text Box 4"/>
        <xdr:cNvSpPr txBox="1">
          <a:spLocks noChangeArrowheads="1"/>
        </xdr:cNvSpPr>
      </xdr:nvSpPr>
      <xdr:spPr bwMode="auto">
        <a:xfrm>
          <a:off x="26003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44944"/>
    <xdr:sp macro="" textlink="">
      <xdr:nvSpPr>
        <xdr:cNvPr id="6532" name="Text Box 6"/>
        <xdr:cNvSpPr txBox="1">
          <a:spLocks noChangeArrowheads="1"/>
        </xdr:cNvSpPr>
      </xdr:nvSpPr>
      <xdr:spPr bwMode="auto">
        <a:xfrm>
          <a:off x="26003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533"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534"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44944"/>
    <xdr:sp macro="" textlink="">
      <xdr:nvSpPr>
        <xdr:cNvPr id="6535" name="Text Box 4"/>
        <xdr:cNvSpPr txBox="1">
          <a:spLocks noChangeArrowheads="1"/>
        </xdr:cNvSpPr>
      </xdr:nvSpPr>
      <xdr:spPr bwMode="auto">
        <a:xfrm>
          <a:off x="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44944"/>
    <xdr:sp macro="" textlink="">
      <xdr:nvSpPr>
        <xdr:cNvPr id="6536" name="Text Box 6"/>
        <xdr:cNvSpPr txBox="1">
          <a:spLocks noChangeArrowheads="1"/>
        </xdr:cNvSpPr>
      </xdr:nvSpPr>
      <xdr:spPr bwMode="auto">
        <a:xfrm>
          <a:off x="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537" name="Text Box 4"/>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538" name="Text Box 6"/>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44944"/>
    <xdr:sp macro="" textlink="">
      <xdr:nvSpPr>
        <xdr:cNvPr id="6539" name="Text Box 4"/>
        <xdr:cNvSpPr txBox="1">
          <a:spLocks noChangeArrowheads="1"/>
        </xdr:cNvSpPr>
      </xdr:nvSpPr>
      <xdr:spPr bwMode="auto">
        <a:xfrm>
          <a:off x="382905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44944"/>
    <xdr:sp macro="" textlink="">
      <xdr:nvSpPr>
        <xdr:cNvPr id="6540" name="Text Box 6"/>
        <xdr:cNvSpPr txBox="1">
          <a:spLocks noChangeArrowheads="1"/>
        </xdr:cNvSpPr>
      </xdr:nvSpPr>
      <xdr:spPr bwMode="auto">
        <a:xfrm>
          <a:off x="382905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541"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542"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83044"/>
    <xdr:sp macro="" textlink="">
      <xdr:nvSpPr>
        <xdr:cNvPr id="6543" name="Text Box 4"/>
        <xdr:cNvSpPr txBox="1">
          <a:spLocks noChangeArrowheads="1"/>
        </xdr:cNvSpPr>
      </xdr:nvSpPr>
      <xdr:spPr bwMode="auto">
        <a:xfrm>
          <a:off x="1209675" y="66617850"/>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83044"/>
    <xdr:sp macro="" textlink="">
      <xdr:nvSpPr>
        <xdr:cNvPr id="6544" name="Text Box 6"/>
        <xdr:cNvSpPr txBox="1">
          <a:spLocks noChangeArrowheads="1"/>
        </xdr:cNvSpPr>
      </xdr:nvSpPr>
      <xdr:spPr bwMode="auto">
        <a:xfrm>
          <a:off x="1209675" y="66617850"/>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54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54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54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54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54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55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55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55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553"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554"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55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55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557"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558"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559" name="Text Box 4"/>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560" name="Text Box 6"/>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6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6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56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56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565"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566"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56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56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56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57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57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57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7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7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57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57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7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7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57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58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8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8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58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58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585"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58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58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588"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589"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59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59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9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9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594"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595"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9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59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598"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599"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0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0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602"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603"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604"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0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0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60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60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0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1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611"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612"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613" name="Text Box 4"/>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614" name="Text Box 6"/>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615"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616"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44944"/>
    <xdr:sp macro="" textlink="">
      <xdr:nvSpPr>
        <xdr:cNvPr id="6617" name="Text Box 4"/>
        <xdr:cNvSpPr txBox="1">
          <a:spLocks noChangeArrowheads="1"/>
        </xdr:cNvSpPr>
      </xdr:nvSpPr>
      <xdr:spPr bwMode="auto">
        <a:xfrm>
          <a:off x="26003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44944"/>
    <xdr:sp macro="" textlink="">
      <xdr:nvSpPr>
        <xdr:cNvPr id="6618" name="Text Box 6"/>
        <xdr:cNvSpPr txBox="1">
          <a:spLocks noChangeArrowheads="1"/>
        </xdr:cNvSpPr>
      </xdr:nvSpPr>
      <xdr:spPr bwMode="auto">
        <a:xfrm>
          <a:off x="26003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619" name="Text Box 4"/>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44944"/>
    <xdr:sp macro="" textlink="">
      <xdr:nvSpPr>
        <xdr:cNvPr id="6620" name="Text Box 6"/>
        <xdr:cNvSpPr txBox="1">
          <a:spLocks noChangeArrowheads="1"/>
        </xdr:cNvSpPr>
      </xdr:nvSpPr>
      <xdr:spPr bwMode="auto">
        <a:xfrm>
          <a:off x="120967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44944"/>
    <xdr:sp macro="" textlink="">
      <xdr:nvSpPr>
        <xdr:cNvPr id="6621" name="Text Box 4"/>
        <xdr:cNvSpPr txBox="1">
          <a:spLocks noChangeArrowheads="1"/>
        </xdr:cNvSpPr>
      </xdr:nvSpPr>
      <xdr:spPr bwMode="auto">
        <a:xfrm>
          <a:off x="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44944"/>
    <xdr:sp macro="" textlink="">
      <xdr:nvSpPr>
        <xdr:cNvPr id="6622" name="Text Box 6"/>
        <xdr:cNvSpPr txBox="1">
          <a:spLocks noChangeArrowheads="1"/>
        </xdr:cNvSpPr>
      </xdr:nvSpPr>
      <xdr:spPr bwMode="auto">
        <a:xfrm>
          <a:off x="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623"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624" name="Text Box 4"/>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44944"/>
    <xdr:sp macro="" textlink="">
      <xdr:nvSpPr>
        <xdr:cNvPr id="6625" name="Text Box 6"/>
        <xdr:cNvSpPr txBox="1">
          <a:spLocks noChangeArrowheads="1"/>
        </xdr:cNvSpPr>
      </xdr:nvSpPr>
      <xdr:spPr bwMode="auto">
        <a:xfrm>
          <a:off x="5038725"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44944"/>
    <xdr:sp macro="" textlink="">
      <xdr:nvSpPr>
        <xdr:cNvPr id="6626" name="Text Box 4"/>
        <xdr:cNvSpPr txBox="1">
          <a:spLocks noChangeArrowheads="1"/>
        </xdr:cNvSpPr>
      </xdr:nvSpPr>
      <xdr:spPr bwMode="auto">
        <a:xfrm>
          <a:off x="382905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44944"/>
    <xdr:sp macro="" textlink="">
      <xdr:nvSpPr>
        <xdr:cNvPr id="6627" name="Text Box 6"/>
        <xdr:cNvSpPr txBox="1">
          <a:spLocks noChangeArrowheads="1"/>
        </xdr:cNvSpPr>
      </xdr:nvSpPr>
      <xdr:spPr bwMode="auto">
        <a:xfrm>
          <a:off x="3829050" y="66617850"/>
          <a:ext cx="85725" cy="144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628"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629"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630"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631"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32"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33"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634"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635"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36"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37"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638"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639"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4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4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4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4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644"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645"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646"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647"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4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4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5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5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5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5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5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5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65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65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5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5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660"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661"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6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6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664"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665"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666"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6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6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66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67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671"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672"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73"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74"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675"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676"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77"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78"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679"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680"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681"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682"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83"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684"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685"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686"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8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8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8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69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691"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692"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693"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694"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9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9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9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69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69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0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0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0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0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0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0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0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707"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708"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0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1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711"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712"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1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1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71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71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1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1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1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2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21"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22"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2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2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725"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726"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2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2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729"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730"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731"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3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3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734"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735"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736"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73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73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3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4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741"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742"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43"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44"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745"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746"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747"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48"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49"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750"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751"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752"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75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75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5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5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75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75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5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76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76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76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6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6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6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6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67"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68"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6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7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7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7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7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7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775"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776"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7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7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7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8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78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78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8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8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8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78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8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78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8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9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91"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792"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9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9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795"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796"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9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79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799"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800"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801"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0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0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804"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805"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80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80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0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0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810"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811"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1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1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814"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815"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1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1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818"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819"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820"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21"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22"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823"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824"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825"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826"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827"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828"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829"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830"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831"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832"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833"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834"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835"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836"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837"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838"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839"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840"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84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84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4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4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84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84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847"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848"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4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5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51"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52"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85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85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5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5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857"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858"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5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6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861"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862"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6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6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865"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866"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6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6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86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87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871"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87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87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7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7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87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87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7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7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880"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881"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8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88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884"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885"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886"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8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88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88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89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891"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892"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893"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83044"/>
    <xdr:sp macro="" textlink="">
      <xdr:nvSpPr>
        <xdr:cNvPr id="6894" name="Text Box 4"/>
        <xdr:cNvSpPr txBox="1">
          <a:spLocks noChangeArrowheads="1"/>
        </xdr:cNvSpPr>
      </xdr:nvSpPr>
      <xdr:spPr bwMode="auto">
        <a:xfrm>
          <a:off x="1209675" y="66617850"/>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83044"/>
    <xdr:sp macro="" textlink="">
      <xdr:nvSpPr>
        <xdr:cNvPr id="6895" name="Text Box 6"/>
        <xdr:cNvSpPr txBox="1">
          <a:spLocks noChangeArrowheads="1"/>
        </xdr:cNvSpPr>
      </xdr:nvSpPr>
      <xdr:spPr bwMode="auto">
        <a:xfrm>
          <a:off x="1209675" y="66617850"/>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896"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897"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898"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899"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900"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901"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902"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903"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904"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6905"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906"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907"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908"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6909"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910" name="Text Box 4"/>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6911" name="Text Box 6"/>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1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1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14"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15"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916"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917"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1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1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2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2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92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92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2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2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2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2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2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2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930"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931"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3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3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934"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935"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936"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3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3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93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94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94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94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4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4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4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4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4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4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94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95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5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5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95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95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955"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5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5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958"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6959"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960"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6961"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962"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963"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964"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965"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966"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6967"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968"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6969"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970"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971"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97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97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7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7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7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7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978"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6979"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8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8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8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8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984"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6985"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8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8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88"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6989"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9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9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992"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6993"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9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699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996"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6997"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6998"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699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0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00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00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0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0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0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0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0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0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0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1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01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01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013"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014"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1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1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017"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018"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01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02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2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2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02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02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025"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026"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2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2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2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3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03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03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3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3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03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03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3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3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03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04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4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4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04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04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4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4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04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04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04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05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5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5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05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05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5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5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057"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058"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5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6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061"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062"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063"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64"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065"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06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06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068"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69"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70"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71"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72"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7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7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7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7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077"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078"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079"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80"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81"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28575</xdr:colOff>
      <xdr:row>320</xdr:row>
      <xdr:rowOff>0</xdr:rowOff>
    </xdr:from>
    <xdr:ext cx="76200" cy="154469"/>
    <xdr:sp macro="" textlink="">
      <xdr:nvSpPr>
        <xdr:cNvPr id="7082" name="Text Box 4"/>
        <xdr:cNvSpPr txBox="1">
          <a:spLocks noChangeArrowheads="1"/>
        </xdr:cNvSpPr>
      </xdr:nvSpPr>
      <xdr:spPr bwMode="auto">
        <a:xfrm>
          <a:off x="66389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083"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084"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085"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86"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87"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88"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89"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90"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091"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92"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093"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094"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095"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09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09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9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09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00"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01"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0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0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0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0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0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0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108"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109"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1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1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1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1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114"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115"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1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1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1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1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2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2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2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2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24"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25"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2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2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128"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129"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3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3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132"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133"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34"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35"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13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13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3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3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4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4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42"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43"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4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4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146"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147"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4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4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150"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151"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152"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5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5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15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15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15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15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15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16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161"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162"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163"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164"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165"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166"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167"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168"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16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17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171"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172"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7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7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7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7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77"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78"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179"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180"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81"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82"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8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8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8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18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8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8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89"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190"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9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9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193"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194"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9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19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197"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198"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19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0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20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20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203"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204"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205"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0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0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208"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209"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1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1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212"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213"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1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1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216"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217"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218"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1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2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22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22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223"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224"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225"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83044"/>
    <xdr:sp macro="" textlink="">
      <xdr:nvSpPr>
        <xdr:cNvPr id="7226" name="Text Box 4"/>
        <xdr:cNvSpPr txBox="1">
          <a:spLocks noChangeArrowheads="1"/>
        </xdr:cNvSpPr>
      </xdr:nvSpPr>
      <xdr:spPr bwMode="auto">
        <a:xfrm>
          <a:off x="1209675" y="66617850"/>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83044"/>
    <xdr:sp macro="" textlink="">
      <xdr:nvSpPr>
        <xdr:cNvPr id="7227" name="Text Box 6"/>
        <xdr:cNvSpPr txBox="1">
          <a:spLocks noChangeArrowheads="1"/>
        </xdr:cNvSpPr>
      </xdr:nvSpPr>
      <xdr:spPr bwMode="auto">
        <a:xfrm>
          <a:off x="1209675" y="66617850"/>
          <a:ext cx="76200"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28"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29"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230"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231"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32"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33"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234"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235"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236"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237"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38"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39"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240"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241"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7242" name="Text Box 4"/>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73519"/>
    <xdr:sp macro="" textlink="">
      <xdr:nvSpPr>
        <xdr:cNvPr id="7243" name="Text Box 6"/>
        <xdr:cNvSpPr txBox="1">
          <a:spLocks noChangeArrowheads="1"/>
        </xdr:cNvSpPr>
      </xdr:nvSpPr>
      <xdr:spPr bwMode="auto">
        <a:xfrm>
          <a:off x="1209675" y="66617850"/>
          <a:ext cx="85725"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4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4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24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24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248"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249"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5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5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5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5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254"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255"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5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5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258"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259"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6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6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262"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263"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6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6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266"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267"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6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6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270"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271"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27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27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7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7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27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27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7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7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280"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281"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8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28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284"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285"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286"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8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28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28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29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291"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292"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29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29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9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9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29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29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29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30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30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30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0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0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0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0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07"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08"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309"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310"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11"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12"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1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1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1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1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1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1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19"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20"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2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2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323"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324"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2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2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327"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328"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329"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3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3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332"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333"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334"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335"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33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33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33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33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34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34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34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343"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344"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34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34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347"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348"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4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5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5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5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5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5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355"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356"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5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5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5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6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6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6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6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6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6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6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6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6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36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37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7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7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37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37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7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7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37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37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7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38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8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8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8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38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8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8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387"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388"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8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39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391"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392"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393"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94"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395"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39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39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398"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399"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00"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01"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02"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0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0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05"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06"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07"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08"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409"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10"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11"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28575</xdr:colOff>
      <xdr:row>320</xdr:row>
      <xdr:rowOff>0</xdr:rowOff>
    </xdr:from>
    <xdr:ext cx="76200" cy="154469"/>
    <xdr:sp macro="" textlink="">
      <xdr:nvSpPr>
        <xdr:cNvPr id="7412" name="Text Box 4"/>
        <xdr:cNvSpPr txBox="1">
          <a:spLocks noChangeArrowheads="1"/>
        </xdr:cNvSpPr>
      </xdr:nvSpPr>
      <xdr:spPr bwMode="auto">
        <a:xfrm>
          <a:off x="66389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413"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414" name="Text Box 4"/>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202094"/>
    <xdr:sp macro="" textlink="">
      <xdr:nvSpPr>
        <xdr:cNvPr id="7415" name="Text Box 6"/>
        <xdr:cNvSpPr txBox="1">
          <a:spLocks noChangeArrowheads="1"/>
        </xdr:cNvSpPr>
      </xdr:nvSpPr>
      <xdr:spPr bwMode="auto">
        <a:xfrm>
          <a:off x="1209675" y="66617850"/>
          <a:ext cx="76200"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16"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17"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18"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19"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20"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21"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22"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23"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24"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25"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42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42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2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2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430"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431"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43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43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3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3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43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43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38"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39"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4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4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4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4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44"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45"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4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4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4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4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45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45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5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5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454"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455"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5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5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458"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459"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6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6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462"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463"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464"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6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6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46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46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46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47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7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7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47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47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7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7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477"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478"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7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48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481"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482"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483"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84"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485"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48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48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88"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89"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90"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91"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92"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493"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94"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495"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96"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497"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498" name="Text Box 4"/>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76200" cy="154469"/>
    <xdr:sp macro="" textlink="">
      <xdr:nvSpPr>
        <xdr:cNvPr id="7499" name="Text Box 6"/>
        <xdr:cNvSpPr txBox="1">
          <a:spLocks noChangeArrowheads="1"/>
        </xdr:cNvSpPr>
      </xdr:nvSpPr>
      <xdr:spPr bwMode="auto">
        <a:xfrm>
          <a:off x="26003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500"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501"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502" name="Text Box 4"/>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76200" cy="154469"/>
    <xdr:sp macro="" textlink="">
      <xdr:nvSpPr>
        <xdr:cNvPr id="7503" name="Text Box 6"/>
        <xdr:cNvSpPr txBox="1">
          <a:spLocks noChangeArrowheads="1"/>
        </xdr:cNvSpPr>
      </xdr:nvSpPr>
      <xdr:spPr bwMode="auto">
        <a:xfrm>
          <a:off x="0"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04"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05"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0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0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508"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509"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510"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511"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1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1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14"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15"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1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1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1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1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520"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521"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2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2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524"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525"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2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2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528"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529"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3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3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532"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533"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7534"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3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3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3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3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539"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540"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4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4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543"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544"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4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54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547"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548"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4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5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55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55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553" name="Text Box 4"/>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554" name="Text Box 6"/>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5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12548"/>
    <xdr:sp macro="" textlink="">
      <xdr:nvSpPr>
        <xdr:cNvPr id="7556" name="Text Box 4"/>
        <xdr:cNvSpPr txBox="1">
          <a:spLocks noChangeArrowheads="1"/>
        </xdr:cNvSpPr>
      </xdr:nvSpPr>
      <xdr:spPr bwMode="auto">
        <a:xfrm>
          <a:off x="1209675" y="66617850"/>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12548"/>
    <xdr:sp macro="" textlink="">
      <xdr:nvSpPr>
        <xdr:cNvPr id="7557" name="Text Box 6"/>
        <xdr:cNvSpPr txBox="1">
          <a:spLocks noChangeArrowheads="1"/>
        </xdr:cNvSpPr>
      </xdr:nvSpPr>
      <xdr:spPr bwMode="auto">
        <a:xfrm>
          <a:off x="1209675" y="66617850"/>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58"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59"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560"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61"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62"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563"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564"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6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6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56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56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569"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570"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571" name="Text Box 4"/>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572" name="Text Box 6"/>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73"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74"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575"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576"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77"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78"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579"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580"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81"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582"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583"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584"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8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58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58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58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8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9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591"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592"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9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9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9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9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9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59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599"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600"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7601"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7602"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603"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604"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605"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606"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607"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608"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609"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610"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611"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612"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613"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614"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61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61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1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1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1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2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621"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622"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2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2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625"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626"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2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2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629"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630"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3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3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3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3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63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63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3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3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63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64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4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4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64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64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4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4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647"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648"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649"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650"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65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65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65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65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65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65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5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5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659"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660"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6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6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663"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664"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6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6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667"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668"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6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7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7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7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67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67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7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7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677"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678"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7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68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681"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682"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83"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684"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8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8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68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68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8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9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9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9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9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9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9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9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69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69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69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0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0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0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0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0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705"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706"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707" name="Text Box 4"/>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708" name="Text Box 6"/>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709"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71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711"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712"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713"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714"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715"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716"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717"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718"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719"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720"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721"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722"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23"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24"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2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2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727"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728"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2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3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731"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732"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3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3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735"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736"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3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3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3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4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741"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742"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4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4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745"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746"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4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4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749"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750"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5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5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753"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754"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755"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756"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757"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758"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75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76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761"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762"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6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6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76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76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6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6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76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77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7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7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77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77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7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7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7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7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779"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780"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8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8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783"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784"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8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78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787"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788"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8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79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9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9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79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79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9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9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9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9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79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0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0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0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80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80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0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0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807"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808"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0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1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811"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812"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813"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814"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1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1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817"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818"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1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2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821"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822"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2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2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825"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826"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82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82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829"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7830"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83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83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833"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7834"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83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83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83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83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3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4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841"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842"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4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4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845"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846"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4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4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849"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850"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85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85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5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5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85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785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5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5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85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786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6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786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86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786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86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86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6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6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869"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870"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7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7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7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7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7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7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7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7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879"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7880"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8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8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8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8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8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788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887"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888"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889" name="Text Box 4"/>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890" name="Text Box 6"/>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891"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892"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893"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894"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895"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896"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897"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898"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899"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0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01"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02"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0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0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0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0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907"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908"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909" name="Text Box 4"/>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910" name="Text Box 6"/>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11"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12"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13"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14"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15"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16"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17"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18"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19"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2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21"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22"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2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2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2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2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927"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928"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7929"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7930"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31"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32"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33"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34"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35"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36"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37"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38"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39"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4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41"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42"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4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4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4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4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947"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948"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949" name="Text Box 4"/>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950" name="Text Box 6"/>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51"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52"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53"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54"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55"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56"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57"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58"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59"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6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61"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62"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6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6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6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6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967"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7968"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969" name="Text Box 4"/>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7970" name="Text Box 6"/>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71"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72"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73"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74"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75"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76"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77"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78"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79"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8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81"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82"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8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798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8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8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87"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88"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7989"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90"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91"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92"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7993"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94"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799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96"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7997"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98"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7999"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00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00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8002"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00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00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00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00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00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00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00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01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8011"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012"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013"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014"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015"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16"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17"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018"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019"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20"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21"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022"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023"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24"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2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026"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027"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02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02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030"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031"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032"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033"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034"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035"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36"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37"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038"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039"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40"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41"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042"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043"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44"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04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046"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047"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04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04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050"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051"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5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5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054"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055"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5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5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058"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059"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6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6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062"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063"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064"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065"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6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6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068"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069"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7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7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072"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073"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7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7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076"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077"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078"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079"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080"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081"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082"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083"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084"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085"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08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08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08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08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9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9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092"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093"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9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9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096"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097"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9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09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100"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101"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02"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03"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0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0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10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10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0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0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110"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111"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1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1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114"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115"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1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1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1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1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8120"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121"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122"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2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2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2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2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2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2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8129"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3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3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132"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133"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34"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35"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3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3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3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3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140"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141"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142"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143"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44"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4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146"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147"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48"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49"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150"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151"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52"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53"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154"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155"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15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15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58"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59"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160"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161"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162"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163"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64"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6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166"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167"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68"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69"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170"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171"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72"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173"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174"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175"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17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17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78"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79"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8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8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8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8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184"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185"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8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8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188"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189"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9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19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192"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193"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194"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195"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9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19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9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19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0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0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02"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03"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0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0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206"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207"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0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0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210"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211"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1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1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214"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215"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216"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217"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218"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219"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220"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221"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222"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223"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224"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225"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2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2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2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2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30"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31"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232"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233"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34"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35"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3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3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3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3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4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4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42"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43"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4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4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246"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247"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4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4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250"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251"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5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5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254"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255"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5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5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5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5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60"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61"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6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6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264"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265"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6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6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268"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269"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7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27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272"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273"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74"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75"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8276"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27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27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7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8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8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8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8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28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8285"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8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8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88"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289"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9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9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292"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293"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9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29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296"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297"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298"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299"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0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0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302"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303"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0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0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306"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307"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0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0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310"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311"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312"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313"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314"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315"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316"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317"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318"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319"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320"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321"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322"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323"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2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2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32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32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2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2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330"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331"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3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3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334"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335"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33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33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3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3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340"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341"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4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4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344"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345"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4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34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348"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349"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350"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351"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5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5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354"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355"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5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5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5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5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6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6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62"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63"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364"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365"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66"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67"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6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6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70"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371"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372"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373"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374"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375"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376"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377"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378"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379"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380"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381"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382"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383"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384"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38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386"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387"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38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38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390"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391"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392"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393"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394"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395"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396"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397"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398"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399"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400"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401"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402"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403"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404"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40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406"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407"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40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40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10"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11"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1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1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14"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15"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1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1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18"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19"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2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2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22"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23"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24"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25"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26"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27"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28"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29"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3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3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32"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33"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3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3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36"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37"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38"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39"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440"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441"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442"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443"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444"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445"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446"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447"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448"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449"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50"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51"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52"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53"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5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5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56"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57"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5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5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60"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61"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62"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63"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64"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65"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66"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67"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68"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69"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70"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71"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72"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73"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74"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75"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7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47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478"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479"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438150</xdr:colOff>
      <xdr:row>320</xdr:row>
      <xdr:rowOff>0</xdr:rowOff>
    </xdr:from>
    <xdr:ext cx="85725" cy="202094"/>
    <xdr:sp macro="" textlink="">
      <xdr:nvSpPr>
        <xdr:cNvPr id="8480" name="Text Box 6"/>
        <xdr:cNvSpPr txBox="1">
          <a:spLocks noChangeArrowheads="1"/>
        </xdr:cNvSpPr>
      </xdr:nvSpPr>
      <xdr:spPr bwMode="auto">
        <a:xfrm>
          <a:off x="3600450" y="66617850"/>
          <a:ext cx="85725" cy="202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481"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482"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48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48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48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48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48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48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8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9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91"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492"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9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9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95"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496"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9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49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499"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00"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0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0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0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0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0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0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0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0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0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1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1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1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1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1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1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1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517"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518"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519"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520"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521"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522"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523"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524"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525"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526"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2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2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29"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30"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3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3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33"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34"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3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3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37"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38"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3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4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4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4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43"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44"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4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4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47"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48"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4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5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51"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52"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53"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54"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55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55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557"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558"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55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56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56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56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563"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564"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6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6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67"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68"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6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7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71"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72"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7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7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75"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76"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77"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78"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79"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80"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81"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582"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8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8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85"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586"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8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58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89"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590"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91"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592"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593" name="Text Box 4"/>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54469"/>
    <xdr:sp macro="" textlink="">
      <xdr:nvSpPr>
        <xdr:cNvPr id="8594" name="Text Box 6"/>
        <xdr:cNvSpPr txBox="1">
          <a:spLocks noChangeArrowheads="1"/>
        </xdr:cNvSpPr>
      </xdr:nvSpPr>
      <xdr:spPr bwMode="auto">
        <a:xfrm>
          <a:off x="120967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595"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596"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597" name="Text Box 4"/>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76200" cy="154469"/>
    <xdr:sp macro="" textlink="">
      <xdr:nvSpPr>
        <xdr:cNvPr id="8598" name="Text Box 6"/>
        <xdr:cNvSpPr txBox="1">
          <a:spLocks noChangeArrowheads="1"/>
        </xdr:cNvSpPr>
      </xdr:nvSpPr>
      <xdr:spPr bwMode="auto">
        <a:xfrm>
          <a:off x="5038725" y="66617850"/>
          <a:ext cx="76200"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599"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600"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601"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602"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03"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04"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605"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606"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0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0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609"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610"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1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1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613"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614"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615"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616"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17"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18"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619" name="Text Box 4"/>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83044"/>
    <xdr:sp macro="" textlink="">
      <xdr:nvSpPr>
        <xdr:cNvPr id="8620" name="Text Box 6"/>
        <xdr:cNvSpPr txBox="1">
          <a:spLocks noChangeArrowheads="1"/>
        </xdr:cNvSpPr>
      </xdr:nvSpPr>
      <xdr:spPr bwMode="auto">
        <a:xfrm>
          <a:off x="1209675" y="66617850"/>
          <a:ext cx="85725" cy="183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21"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22"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623" name="Text Box 4"/>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54469"/>
    <xdr:sp macro="" textlink="">
      <xdr:nvSpPr>
        <xdr:cNvPr id="8624" name="Text Box 6"/>
        <xdr:cNvSpPr txBox="1">
          <a:spLocks noChangeArrowheads="1"/>
        </xdr:cNvSpPr>
      </xdr:nvSpPr>
      <xdr:spPr bwMode="auto">
        <a:xfrm>
          <a:off x="26003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25" name="Text Box 4"/>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54469"/>
    <xdr:sp macro="" textlink="">
      <xdr:nvSpPr>
        <xdr:cNvPr id="8626" name="Text Box 6"/>
        <xdr:cNvSpPr txBox="1">
          <a:spLocks noChangeArrowheads="1"/>
        </xdr:cNvSpPr>
      </xdr:nvSpPr>
      <xdr:spPr bwMode="auto">
        <a:xfrm>
          <a:off x="120967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627" name="Text Box 4"/>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54469"/>
    <xdr:sp macro="" textlink="">
      <xdr:nvSpPr>
        <xdr:cNvPr id="8628" name="Text Box 6"/>
        <xdr:cNvSpPr txBox="1">
          <a:spLocks noChangeArrowheads="1"/>
        </xdr:cNvSpPr>
      </xdr:nvSpPr>
      <xdr:spPr bwMode="auto">
        <a:xfrm>
          <a:off x="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62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63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3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3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63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63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3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3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3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3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3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4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41"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42"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643" name="Text Box 4"/>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76200" cy="173519"/>
    <xdr:sp macro="" textlink="">
      <xdr:nvSpPr>
        <xdr:cNvPr id="8644" name="Text Box 6"/>
        <xdr:cNvSpPr txBox="1">
          <a:spLocks noChangeArrowheads="1"/>
        </xdr:cNvSpPr>
      </xdr:nvSpPr>
      <xdr:spPr bwMode="auto">
        <a:xfrm>
          <a:off x="1209675" y="66617850"/>
          <a:ext cx="76200" cy="17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45"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46"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47"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48"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49" name="Text Box 4"/>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63994"/>
    <xdr:sp macro="" textlink="">
      <xdr:nvSpPr>
        <xdr:cNvPr id="8650" name="Text Box 6"/>
        <xdr:cNvSpPr txBox="1">
          <a:spLocks noChangeArrowheads="1"/>
        </xdr:cNvSpPr>
      </xdr:nvSpPr>
      <xdr:spPr bwMode="auto">
        <a:xfrm>
          <a:off x="1209675" y="66617850"/>
          <a:ext cx="85725" cy="16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51"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52"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653"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654"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55"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56"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657"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658"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59"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6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661"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662"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63"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64"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665"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666"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66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66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66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67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71"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72"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673" name="Text Box 4"/>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21221"/>
    <xdr:sp macro="" textlink="">
      <xdr:nvSpPr>
        <xdr:cNvPr id="8674" name="Text Box 6"/>
        <xdr:cNvSpPr txBox="1">
          <a:spLocks noChangeArrowheads="1"/>
        </xdr:cNvSpPr>
      </xdr:nvSpPr>
      <xdr:spPr bwMode="auto">
        <a:xfrm>
          <a:off x="1209675" y="66617850"/>
          <a:ext cx="85725" cy="821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75"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76"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677"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678"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79"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8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681"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682"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83"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684"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685"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686"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687"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688"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689"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690"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91"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92"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93"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94"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95"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96"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97"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698"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16369"/>
    <xdr:sp macro="" textlink="">
      <xdr:nvSpPr>
        <xdr:cNvPr id="8699" name="Text Box 4"/>
        <xdr:cNvSpPr txBox="1">
          <a:spLocks noChangeArrowheads="1"/>
        </xdr:cNvSpPr>
      </xdr:nvSpPr>
      <xdr:spPr bwMode="auto">
        <a:xfrm>
          <a:off x="260032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116369"/>
    <xdr:sp macro="" textlink="">
      <xdr:nvSpPr>
        <xdr:cNvPr id="8700" name="Text Box 6"/>
        <xdr:cNvSpPr txBox="1">
          <a:spLocks noChangeArrowheads="1"/>
        </xdr:cNvSpPr>
      </xdr:nvSpPr>
      <xdr:spPr bwMode="auto">
        <a:xfrm>
          <a:off x="260032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701" name="Text Box 4"/>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16369"/>
    <xdr:sp macro="" textlink="">
      <xdr:nvSpPr>
        <xdr:cNvPr id="8702" name="Text Box 6"/>
        <xdr:cNvSpPr txBox="1">
          <a:spLocks noChangeArrowheads="1"/>
        </xdr:cNvSpPr>
      </xdr:nvSpPr>
      <xdr:spPr bwMode="auto">
        <a:xfrm>
          <a:off x="120967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16369"/>
    <xdr:sp macro="" textlink="">
      <xdr:nvSpPr>
        <xdr:cNvPr id="8703" name="Text Box 4"/>
        <xdr:cNvSpPr txBox="1">
          <a:spLocks noChangeArrowheads="1"/>
        </xdr:cNvSpPr>
      </xdr:nvSpPr>
      <xdr:spPr bwMode="auto">
        <a:xfrm>
          <a:off x="0"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116369"/>
    <xdr:sp macro="" textlink="">
      <xdr:nvSpPr>
        <xdr:cNvPr id="8704" name="Text Box 6"/>
        <xdr:cNvSpPr txBox="1">
          <a:spLocks noChangeArrowheads="1"/>
        </xdr:cNvSpPr>
      </xdr:nvSpPr>
      <xdr:spPr bwMode="auto">
        <a:xfrm>
          <a:off x="0"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16369"/>
    <xdr:sp macro="" textlink="">
      <xdr:nvSpPr>
        <xdr:cNvPr id="8705" name="Text Box 4"/>
        <xdr:cNvSpPr txBox="1">
          <a:spLocks noChangeArrowheads="1"/>
        </xdr:cNvSpPr>
      </xdr:nvSpPr>
      <xdr:spPr bwMode="auto">
        <a:xfrm>
          <a:off x="503872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16369"/>
    <xdr:sp macro="" textlink="">
      <xdr:nvSpPr>
        <xdr:cNvPr id="8706" name="Text Box 6"/>
        <xdr:cNvSpPr txBox="1">
          <a:spLocks noChangeArrowheads="1"/>
        </xdr:cNvSpPr>
      </xdr:nvSpPr>
      <xdr:spPr bwMode="auto">
        <a:xfrm>
          <a:off x="5038725"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16369"/>
    <xdr:sp macro="" textlink="">
      <xdr:nvSpPr>
        <xdr:cNvPr id="8707" name="Text Box 6"/>
        <xdr:cNvSpPr txBox="1">
          <a:spLocks noChangeArrowheads="1"/>
        </xdr:cNvSpPr>
      </xdr:nvSpPr>
      <xdr:spPr bwMode="auto">
        <a:xfrm>
          <a:off x="3829050" y="66617850"/>
          <a:ext cx="85725" cy="116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8708" name="Text Box 4"/>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811696"/>
    <xdr:sp macro="" textlink="">
      <xdr:nvSpPr>
        <xdr:cNvPr id="8709" name="Text Box 6"/>
        <xdr:cNvSpPr txBox="1">
          <a:spLocks noChangeArrowheads="1"/>
        </xdr:cNvSpPr>
      </xdr:nvSpPr>
      <xdr:spPr bwMode="auto">
        <a:xfrm>
          <a:off x="1209675" y="66617850"/>
          <a:ext cx="85725"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10"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12548"/>
    <xdr:sp macro="" textlink="">
      <xdr:nvSpPr>
        <xdr:cNvPr id="8711" name="Text Box 4"/>
        <xdr:cNvSpPr txBox="1">
          <a:spLocks noChangeArrowheads="1"/>
        </xdr:cNvSpPr>
      </xdr:nvSpPr>
      <xdr:spPr bwMode="auto">
        <a:xfrm>
          <a:off x="1209675" y="66617850"/>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12548"/>
    <xdr:sp macro="" textlink="">
      <xdr:nvSpPr>
        <xdr:cNvPr id="8712" name="Text Box 6"/>
        <xdr:cNvSpPr txBox="1">
          <a:spLocks noChangeArrowheads="1"/>
        </xdr:cNvSpPr>
      </xdr:nvSpPr>
      <xdr:spPr bwMode="auto">
        <a:xfrm>
          <a:off x="1209675" y="66617850"/>
          <a:ext cx="85725" cy="101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13"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14"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715"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716"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17"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18"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719"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720"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721" name="Text Box 4"/>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320</xdr:row>
      <xdr:rowOff>0</xdr:rowOff>
    </xdr:from>
    <xdr:ext cx="85725" cy="154469"/>
    <xdr:sp macro="" textlink="">
      <xdr:nvSpPr>
        <xdr:cNvPr id="8722" name="Text Box 6"/>
        <xdr:cNvSpPr txBox="1">
          <a:spLocks noChangeArrowheads="1"/>
        </xdr:cNvSpPr>
      </xdr:nvSpPr>
      <xdr:spPr bwMode="auto">
        <a:xfrm>
          <a:off x="5038725"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723"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724"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25"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726" name="Text Box 4"/>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1022073"/>
    <xdr:sp macro="" textlink="">
      <xdr:nvSpPr>
        <xdr:cNvPr id="8727" name="Text Box 6"/>
        <xdr:cNvSpPr txBox="1">
          <a:spLocks noChangeArrowheads="1"/>
        </xdr:cNvSpPr>
      </xdr:nvSpPr>
      <xdr:spPr bwMode="auto">
        <a:xfrm>
          <a:off x="1209675" y="66617850"/>
          <a:ext cx="85725" cy="1022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28"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29"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730" name="Text Box 4"/>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320</xdr:row>
      <xdr:rowOff>0</xdr:rowOff>
    </xdr:from>
    <xdr:ext cx="85725" cy="678344"/>
    <xdr:sp macro="" textlink="">
      <xdr:nvSpPr>
        <xdr:cNvPr id="8731" name="Text Box 6"/>
        <xdr:cNvSpPr txBox="1">
          <a:spLocks noChangeArrowheads="1"/>
        </xdr:cNvSpPr>
      </xdr:nvSpPr>
      <xdr:spPr bwMode="auto">
        <a:xfrm>
          <a:off x="260032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32" name="Text Box 4"/>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320</xdr:row>
      <xdr:rowOff>0</xdr:rowOff>
    </xdr:from>
    <xdr:ext cx="85725" cy="678344"/>
    <xdr:sp macro="" textlink="">
      <xdr:nvSpPr>
        <xdr:cNvPr id="8733" name="Text Box 6"/>
        <xdr:cNvSpPr txBox="1">
          <a:spLocks noChangeArrowheads="1"/>
        </xdr:cNvSpPr>
      </xdr:nvSpPr>
      <xdr:spPr bwMode="auto">
        <a:xfrm>
          <a:off x="1209675"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734" name="Text Box 4"/>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320</xdr:row>
      <xdr:rowOff>0</xdr:rowOff>
    </xdr:from>
    <xdr:ext cx="85725" cy="678344"/>
    <xdr:sp macro="" textlink="">
      <xdr:nvSpPr>
        <xdr:cNvPr id="8735" name="Text Box 6"/>
        <xdr:cNvSpPr txBox="1">
          <a:spLocks noChangeArrowheads="1"/>
        </xdr:cNvSpPr>
      </xdr:nvSpPr>
      <xdr:spPr bwMode="auto">
        <a:xfrm>
          <a:off x="0" y="66617850"/>
          <a:ext cx="85725" cy="678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736" name="Text Box 4"/>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320</xdr:row>
      <xdr:rowOff>0</xdr:rowOff>
    </xdr:from>
    <xdr:ext cx="85725" cy="154469"/>
    <xdr:sp macro="" textlink="">
      <xdr:nvSpPr>
        <xdr:cNvPr id="8737" name="Text Box 6"/>
        <xdr:cNvSpPr txBox="1">
          <a:spLocks noChangeArrowheads="1"/>
        </xdr:cNvSpPr>
      </xdr:nvSpPr>
      <xdr:spPr bwMode="auto">
        <a:xfrm>
          <a:off x="3829050" y="66617850"/>
          <a:ext cx="85725" cy="154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61925"/>
    <xdr:sp macro="" textlink="">
      <xdr:nvSpPr>
        <xdr:cNvPr id="8738" name="Text Box 4"/>
        <xdr:cNvSpPr txBox="1">
          <a:spLocks noChangeArrowheads="1"/>
        </xdr:cNvSpPr>
      </xdr:nvSpPr>
      <xdr:spPr bwMode="auto">
        <a:xfrm>
          <a:off x="314325" y="6661785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61925"/>
    <xdr:sp macro="" textlink="">
      <xdr:nvSpPr>
        <xdr:cNvPr id="8739" name="Text Box 4"/>
        <xdr:cNvSpPr txBox="1">
          <a:spLocks noChangeArrowheads="1"/>
        </xdr:cNvSpPr>
      </xdr:nvSpPr>
      <xdr:spPr bwMode="auto">
        <a:xfrm>
          <a:off x="314325" y="66617850"/>
          <a:ext cx="857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52399"/>
    <xdr:sp macro="" textlink="">
      <xdr:nvSpPr>
        <xdr:cNvPr id="8740" name="Text Box 4"/>
        <xdr:cNvSpPr txBox="1">
          <a:spLocks noChangeArrowheads="1"/>
        </xdr:cNvSpPr>
      </xdr:nvSpPr>
      <xdr:spPr bwMode="auto">
        <a:xfrm>
          <a:off x="314325" y="66617850"/>
          <a:ext cx="8572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52399"/>
    <xdr:sp macro="" textlink="">
      <xdr:nvSpPr>
        <xdr:cNvPr id="8741" name="Text Box 4"/>
        <xdr:cNvSpPr txBox="1">
          <a:spLocks noChangeArrowheads="1"/>
        </xdr:cNvSpPr>
      </xdr:nvSpPr>
      <xdr:spPr bwMode="auto">
        <a:xfrm>
          <a:off x="314325" y="66617850"/>
          <a:ext cx="8572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52400"/>
    <xdr:sp macro="" textlink="">
      <xdr:nvSpPr>
        <xdr:cNvPr id="8742" name="Text Box 4"/>
        <xdr:cNvSpPr txBox="1">
          <a:spLocks noChangeArrowheads="1"/>
        </xdr:cNvSpPr>
      </xdr:nvSpPr>
      <xdr:spPr bwMode="auto">
        <a:xfrm>
          <a:off x="314325" y="66617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52400"/>
    <xdr:sp macro="" textlink="">
      <xdr:nvSpPr>
        <xdr:cNvPr id="8743" name="Text Box 4"/>
        <xdr:cNvSpPr txBox="1">
          <a:spLocks noChangeArrowheads="1"/>
        </xdr:cNvSpPr>
      </xdr:nvSpPr>
      <xdr:spPr bwMode="auto">
        <a:xfrm>
          <a:off x="314325" y="666178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64167"/>
    <xdr:sp macro="" textlink="">
      <xdr:nvSpPr>
        <xdr:cNvPr id="8744" name="Text Box 4"/>
        <xdr:cNvSpPr txBox="1">
          <a:spLocks noChangeArrowheads="1"/>
        </xdr:cNvSpPr>
      </xdr:nvSpPr>
      <xdr:spPr bwMode="auto">
        <a:xfrm>
          <a:off x="314325" y="66617850"/>
          <a:ext cx="85725" cy="164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64167"/>
    <xdr:sp macro="" textlink="">
      <xdr:nvSpPr>
        <xdr:cNvPr id="8745" name="Text Box 4"/>
        <xdr:cNvSpPr txBox="1">
          <a:spLocks noChangeArrowheads="1"/>
        </xdr:cNvSpPr>
      </xdr:nvSpPr>
      <xdr:spPr bwMode="auto">
        <a:xfrm>
          <a:off x="314325" y="66617850"/>
          <a:ext cx="85725" cy="164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60244"/>
    <xdr:sp macro="" textlink="">
      <xdr:nvSpPr>
        <xdr:cNvPr id="8746" name="Text Box 4"/>
        <xdr:cNvSpPr txBox="1">
          <a:spLocks noChangeArrowheads="1"/>
        </xdr:cNvSpPr>
      </xdr:nvSpPr>
      <xdr:spPr bwMode="auto">
        <a:xfrm>
          <a:off x="314325" y="66617850"/>
          <a:ext cx="85725" cy="160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320</xdr:row>
      <xdr:rowOff>0</xdr:rowOff>
    </xdr:from>
    <xdr:ext cx="85725" cy="160244"/>
    <xdr:sp macro="" textlink="">
      <xdr:nvSpPr>
        <xdr:cNvPr id="8747" name="Text Box 4"/>
        <xdr:cNvSpPr txBox="1">
          <a:spLocks noChangeArrowheads="1"/>
        </xdr:cNvSpPr>
      </xdr:nvSpPr>
      <xdr:spPr bwMode="auto">
        <a:xfrm>
          <a:off x="314325" y="66617850"/>
          <a:ext cx="85725" cy="160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345</xdr:row>
      <xdr:rowOff>428625</xdr:rowOff>
    </xdr:from>
    <xdr:ext cx="85725" cy="156322"/>
    <xdr:sp macro="" textlink="">
      <xdr:nvSpPr>
        <xdr:cNvPr id="8748" name="Text Box 4"/>
        <xdr:cNvSpPr txBox="1">
          <a:spLocks noChangeArrowheads="1"/>
        </xdr:cNvSpPr>
      </xdr:nvSpPr>
      <xdr:spPr bwMode="auto">
        <a:xfrm>
          <a:off x="314325" y="73037700"/>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345</xdr:row>
      <xdr:rowOff>428625</xdr:rowOff>
    </xdr:from>
    <xdr:ext cx="85725" cy="156322"/>
    <xdr:sp macro="" textlink="">
      <xdr:nvSpPr>
        <xdr:cNvPr id="8749" name="Text Box 4"/>
        <xdr:cNvSpPr txBox="1">
          <a:spLocks noChangeArrowheads="1"/>
        </xdr:cNvSpPr>
      </xdr:nvSpPr>
      <xdr:spPr bwMode="auto">
        <a:xfrm>
          <a:off x="314325" y="73037700"/>
          <a:ext cx="85725" cy="15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321</xdr:row>
      <xdr:rowOff>428625</xdr:rowOff>
    </xdr:from>
    <xdr:ext cx="85725" cy="150329"/>
    <xdr:sp macro="" textlink="">
      <xdr:nvSpPr>
        <xdr:cNvPr id="8750" name="Text Box 4"/>
        <xdr:cNvSpPr txBox="1">
          <a:spLocks noChangeArrowheads="1"/>
        </xdr:cNvSpPr>
      </xdr:nvSpPr>
      <xdr:spPr bwMode="auto">
        <a:xfrm>
          <a:off x="314325" y="67094100"/>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14300"/>
    <xdr:sp macro="" textlink="">
      <xdr:nvSpPr>
        <xdr:cNvPr id="8751" name="Text Box 4"/>
        <xdr:cNvSpPr txBox="1">
          <a:spLocks noChangeArrowheads="1"/>
        </xdr:cNvSpPr>
      </xdr:nvSpPr>
      <xdr:spPr bwMode="auto">
        <a:xfrm>
          <a:off x="1209675" y="698468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14300"/>
    <xdr:sp macro="" textlink="">
      <xdr:nvSpPr>
        <xdr:cNvPr id="8752" name="Text Box 6"/>
        <xdr:cNvSpPr txBox="1">
          <a:spLocks noChangeArrowheads="1"/>
        </xdr:cNvSpPr>
      </xdr:nvSpPr>
      <xdr:spPr bwMode="auto">
        <a:xfrm>
          <a:off x="1209675" y="698468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753" name="Text Box 4"/>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754" name="Text Box 6"/>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755" name="Text Box 4"/>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756" name="Text Box 6"/>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757" name="Text Box 4"/>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758" name="Text Box 6"/>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340</xdr:row>
      <xdr:rowOff>0</xdr:rowOff>
    </xdr:from>
    <xdr:ext cx="85725" cy="114300"/>
    <xdr:sp macro="" textlink="">
      <xdr:nvSpPr>
        <xdr:cNvPr id="8759" name="Text Box 4"/>
        <xdr:cNvSpPr txBox="1">
          <a:spLocks noChangeArrowheads="1"/>
        </xdr:cNvSpPr>
      </xdr:nvSpPr>
      <xdr:spPr bwMode="auto">
        <a:xfrm>
          <a:off x="260032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340</xdr:row>
      <xdr:rowOff>0</xdr:rowOff>
    </xdr:from>
    <xdr:ext cx="85725" cy="114300"/>
    <xdr:sp macro="" textlink="">
      <xdr:nvSpPr>
        <xdr:cNvPr id="8760" name="Text Box 6"/>
        <xdr:cNvSpPr txBox="1">
          <a:spLocks noChangeArrowheads="1"/>
        </xdr:cNvSpPr>
      </xdr:nvSpPr>
      <xdr:spPr bwMode="auto">
        <a:xfrm>
          <a:off x="260032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761" name="Text Box 4"/>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762" name="Text Box 6"/>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340</xdr:row>
      <xdr:rowOff>0</xdr:rowOff>
    </xdr:from>
    <xdr:ext cx="85725" cy="114300"/>
    <xdr:sp macro="" textlink="">
      <xdr:nvSpPr>
        <xdr:cNvPr id="8763" name="Text Box 4"/>
        <xdr:cNvSpPr txBox="1">
          <a:spLocks noChangeArrowheads="1"/>
        </xdr:cNvSpPr>
      </xdr:nvSpPr>
      <xdr:spPr bwMode="auto">
        <a:xfrm>
          <a:off x="0"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340</xdr:row>
      <xdr:rowOff>0</xdr:rowOff>
    </xdr:from>
    <xdr:ext cx="85725" cy="114300"/>
    <xdr:sp macro="" textlink="">
      <xdr:nvSpPr>
        <xdr:cNvPr id="8764" name="Text Box 6"/>
        <xdr:cNvSpPr txBox="1">
          <a:spLocks noChangeArrowheads="1"/>
        </xdr:cNvSpPr>
      </xdr:nvSpPr>
      <xdr:spPr bwMode="auto">
        <a:xfrm>
          <a:off x="0"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340</xdr:row>
      <xdr:rowOff>0</xdr:rowOff>
    </xdr:from>
    <xdr:ext cx="85725" cy="114300"/>
    <xdr:sp macro="" textlink="">
      <xdr:nvSpPr>
        <xdr:cNvPr id="8765" name="Text Box 6"/>
        <xdr:cNvSpPr txBox="1">
          <a:spLocks noChangeArrowheads="1"/>
        </xdr:cNvSpPr>
      </xdr:nvSpPr>
      <xdr:spPr bwMode="auto">
        <a:xfrm>
          <a:off x="3829050"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816348"/>
    <xdr:sp macro="" textlink="">
      <xdr:nvSpPr>
        <xdr:cNvPr id="8766" name="Text Box 4"/>
        <xdr:cNvSpPr txBox="1">
          <a:spLocks noChangeArrowheads="1"/>
        </xdr:cNvSpPr>
      </xdr:nvSpPr>
      <xdr:spPr bwMode="auto">
        <a:xfrm>
          <a:off x="1209675" y="698468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816348"/>
    <xdr:sp macro="" textlink="">
      <xdr:nvSpPr>
        <xdr:cNvPr id="8767" name="Text Box 6"/>
        <xdr:cNvSpPr txBox="1">
          <a:spLocks noChangeArrowheads="1"/>
        </xdr:cNvSpPr>
      </xdr:nvSpPr>
      <xdr:spPr bwMode="auto">
        <a:xfrm>
          <a:off x="1209675" y="69846825"/>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5153"/>
    <xdr:sp macro="" textlink="">
      <xdr:nvSpPr>
        <xdr:cNvPr id="8768" name="Text Box 6"/>
        <xdr:cNvSpPr txBox="1">
          <a:spLocks noChangeArrowheads="1"/>
        </xdr:cNvSpPr>
      </xdr:nvSpPr>
      <xdr:spPr bwMode="auto">
        <a:xfrm>
          <a:off x="1209675"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016373"/>
    <xdr:sp macro="" textlink="">
      <xdr:nvSpPr>
        <xdr:cNvPr id="8769" name="Text Box 4"/>
        <xdr:cNvSpPr txBox="1">
          <a:spLocks noChangeArrowheads="1"/>
        </xdr:cNvSpPr>
      </xdr:nvSpPr>
      <xdr:spPr bwMode="auto">
        <a:xfrm>
          <a:off x="1209675" y="698468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016373"/>
    <xdr:sp macro="" textlink="">
      <xdr:nvSpPr>
        <xdr:cNvPr id="8770" name="Text Box 6"/>
        <xdr:cNvSpPr txBox="1">
          <a:spLocks noChangeArrowheads="1"/>
        </xdr:cNvSpPr>
      </xdr:nvSpPr>
      <xdr:spPr bwMode="auto">
        <a:xfrm>
          <a:off x="1209675" y="69846825"/>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5153"/>
    <xdr:sp macro="" textlink="">
      <xdr:nvSpPr>
        <xdr:cNvPr id="8771" name="Text Box 4"/>
        <xdr:cNvSpPr txBox="1">
          <a:spLocks noChangeArrowheads="1"/>
        </xdr:cNvSpPr>
      </xdr:nvSpPr>
      <xdr:spPr bwMode="auto">
        <a:xfrm>
          <a:off x="1209675"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5153"/>
    <xdr:sp macro="" textlink="">
      <xdr:nvSpPr>
        <xdr:cNvPr id="8772" name="Text Box 6"/>
        <xdr:cNvSpPr txBox="1">
          <a:spLocks noChangeArrowheads="1"/>
        </xdr:cNvSpPr>
      </xdr:nvSpPr>
      <xdr:spPr bwMode="auto">
        <a:xfrm>
          <a:off x="1209675"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336</xdr:row>
      <xdr:rowOff>0</xdr:rowOff>
    </xdr:from>
    <xdr:ext cx="85725" cy="675153"/>
    <xdr:sp macro="" textlink="">
      <xdr:nvSpPr>
        <xdr:cNvPr id="8773" name="Text Box 4"/>
        <xdr:cNvSpPr txBox="1">
          <a:spLocks noChangeArrowheads="1"/>
        </xdr:cNvSpPr>
      </xdr:nvSpPr>
      <xdr:spPr bwMode="auto">
        <a:xfrm>
          <a:off x="2600325"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336</xdr:row>
      <xdr:rowOff>0</xdr:rowOff>
    </xdr:from>
    <xdr:ext cx="85725" cy="675153"/>
    <xdr:sp macro="" textlink="">
      <xdr:nvSpPr>
        <xdr:cNvPr id="8774" name="Text Box 6"/>
        <xdr:cNvSpPr txBox="1">
          <a:spLocks noChangeArrowheads="1"/>
        </xdr:cNvSpPr>
      </xdr:nvSpPr>
      <xdr:spPr bwMode="auto">
        <a:xfrm>
          <a:off x="2600325"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5153"/>
    <xdr:sp macro="" textlink="">
      <xdr:nvSpPr>
        <xdr:cNvPr id="8775" name="Text Box 4"/>
        <xdr:cNvSpPr txBox="1">
          <a:spLocks noChangeArrowheads="1"/>
        </xdr:cNvSpPr>
      </xdr:nvSpPr>
      <xdr:spPr bwMode="auto">
        <a:xfrm>
          <a:off x="1209675"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5153"/>
    <xdr:sp macro="" textlink="">
      <xdr:nvSpPr>
        <xdr:cNvPr id="8776" name="Text Box 6"/>
        <xdr:cNvSpPr txBox="1">
          <a:spLocks noChangeArrowheads="1"/>
        </xdr:cNvSpPr>
      </xdr:nvSpPr>
      <xdr:spPr bwMode="auto">
        <a:xfrm>
          <a:off x="1209675"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336</xdr:row>
      <xdr:rowOff>0</xdr:rowOff>
    </xdr:from>
    <xdr:ext cx="85725" cy="675153"/>
    <xdr:sp macro="" textlink="">
      <xdr:nvSpPr>
        <xdr:cNvPr id="8777" name="Text Box 4"/>
        <xdr:cNvSpPr txBox="1">
          <a:spLocks noChangeArrowheads="1"/>
        </xdr:cNvSpPr>
      </xdr:nvSpPr>
      <xdr:spPr bwMode="auto">
        <a:xfrm>
          <a:off x="0"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336</xdr:row>
      <xdr:rowOff>0</xdr:rowOff>
    </xdr:from>
    <xdr:ext cx="85725" cy="675153"/>
    <xdr:sp macro="" textlink="">
      <xdr:nvSpPr>
        <xdr:cNvPr id="8778" name="Text Box 6"/>
        <xdr:cNvSpPr txBox="1">
          <a:spLocks noChangeArrowheads="1"/>
        </xdr:cNvSpPr>
      </xdr:nvSpPr>
      <xdr:spPr bwMode="auto">
        <a:xfrm>
          <a:off x="0" y="6984682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325</xdr:row>
      <xdr:rowOff>428625</xdr:rowOff>
    </xdr:from>
    <xdr:ext cx="85725" cy="150329"/>
    <xdr:sp macro="" textlink="">
      <xdr:nvSpPr>
        <xdr:cNvPr id="8779" name="Text Box 4"/>
        <xdr:cNvSpPr txBox="1">
          <a:spLocks noChangeArrowheads="1"/>
        </xdr:cNvSpPr>
      </xdr:nvSpPr>
      <xdr:spPr bwMode="auto">
        <a:xfrm>
          <a:off x="314325" y="679608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336</xdr:row>
      <xdr:rowOff>0</xdr:rowOff>
    </xdr:from>
    <xdr:ext cx="85725" cy="152400"/>
    <xdr:sp macro="" textlink="">
      <xdr:nvSpPr>
        <xdr:cNvPr id="8780" name="Text Box 4"/>
        <xdr:cNvSpPr txBox="1">
          <a:spLocks noChangeArrowheads="1"/>
        </xdr:cNvSpPr>
      </xdr:nvSpPr>
      <xdr:spPr bwMode="auto">
        <a:xfrm>
          <a:off x="3829050" y="698468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336</xdr:row>
      <xdr:rowOff>0</xdr:rowOff>
    </xdr:from>
    <xdr:ext cx="85725" cy="152400"/>
    <xdr:sp macro="" textlink="">
      <xdr:nvSpPr>
        <xdr:cNvPr id="8781" name="Text Box 6"/>
        <xdr:cNvSpPr txBox="1">
          <a:spLocks noChangeArrowheads="1"/>
        </xdr:cNvSpPr>
      </xdr:nvSpPr>
      <xdr:spPr bwMode="auto">
        <a:xfrm>
          <a:off x="3829050" y="698468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836"/>
    <xdr:sp macro="" textlink="">
      <xdr:nvSpPr>
        <xdr:cNvPr id="8782" name="Text Box 6"/>
        <xdr:cNvSpPr txBox="1">
          <a:spLocks noChangeArrowheads="1"/>
        </xdr:cNvSpPr>
      </xdr:nvSpPr>
      <xdr:spPr bwMode="auto">
        <a:xfrm>
          <a:off x="1209675"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21416"/>
    <xdr:sp macro="" textlink="">
      <xdr:nvSpPr>
        <xdr:cNvPr id="8783" name="Text Box 4"/>
        <xdr:cNvSpPr txBox="1">
          <a:spLocks noChangeArrowheads="1"/>
        </xdr:cNvSpPr>
      </xdr:nvSpPr>
      <xdr:spPr bwMode="auto">
        <a:xfrm>
          <a:off x="1209675" y="71608950"/>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21416"/>
    <xdr:sp macro="" textlink="">
      <xdr:nvSpPr>
        <xdr:cNvPr id="8784" name="Text Box 6"/>
        <xdr:cNvSpPr txBox="1">
          <a:spLocks noChangeArrowheads="1"/>
        </xdr:cNvSpPr>
      </xdr:nvSpPr>
      <xdr:spPr bwMode="auto">
        <a:xfrm>
          <a:off x="1209675" y="71608950"/>
          <a:ext cx="85725" cy="102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836"/>
    <xdr:sp macro="" textlink="">
      <xdr:nvSpPr>
        <xdr:cNvPr id="8785" name="Text Box 4"/>
        <xdr:cNvSpPr txBox="1">
          <a:spLocks noChangeArrowheads="1"/>
        </xdr:cNvSpPr>
      </xdr:nvSpPr>
      <xdr:spPr bwMode="auto">
        <a:xfrm>
          <a:off x="1209675"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836"/>
    <xdr:sp macro="" textlink="">
      <xdr:nvSpPr>
        <xdr:cNvPr id="8786" name="Text Box 6"/>
        <xdr:cNvSpPr txBox="1">
          <a:spLocks noChangeArrowheads="1"/>
        </xdr:cNvSpPr>
      </xdr:nvSpPr>
      <xdr:spPr bwMode="auto">
        <a:xfrm>
          <a:off x="1209675"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6836"/>
    <xdr:sp macro="" textlink="">
      <xdr:nvSpPr>
        <xdr:cNvPr id="8787" name="Text Box 4"/>
        <xdr:cNvSpPr txBox="1">
          <a:spLocks noChangeArrowheads="1"/>
        </xdr:cNvSpPr>
      </xdr:nvSpPr>
      <xdr:spPr bwMode="auto">
        <a:xfrm>
          <a:off x="2600325"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6836"/>
    <xdr:sp macro="" textlink="">
      <xdr:nvSpPr>
        <xdr:cNvPr id="8788" name="Text Box 6"/>
        <xdr:cNvSpPr txBox="1">
          <a:spLocks noChangeArrowheads="1"/>
        </xdr:cNvSpPr>
      </xdr:nvSpPr>
      <xdr:spPr bwMode="auto">
        <a:xfrm>
          <a:off x="2600325"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836"/>
    <xdr:sp macro="" textlink="">
      <xdr:nvSpPr>
        <xdr:cNvPr id="8789" name="Text Box 4"/>
        <xdr:cNvSpPr txBox="1">
          <a:spLocks noChangeArrowheads="1"/>
        </xdr:cNvSpPr>
      </xdr:nvSpPr>
      <xdr:spPr bwMode="auto">
        <a:xfrm>
          <a:off x="1209675"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836"/>
    <xdr:sp macro="" textlink="">
      <xdr:nvSpPr>
        <xdr:cNvPr id="8790" name="Text Box 6"/>
        <xdr:cNvSpPr txBox="1">
          <a:spLocks noChangeArrowheads="1"/>
        </xdr:cNvSpPr>
      </xdr:nvSpPr>
      <xdr:spPr bwMode="auto">
        <a:xfrm>
          <a:off x="1209675"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341</xdr:row>
      <xdr:rowOff>0</xdr:rowOff>
    </xdr:from>
    <xdr:ext cx="85725" cy="676836"/>
    <xdr:sp macro="" textlink="">
      <xdr:nvSpPr>
        <xdr:cNvPr id="8791" name="Text Box 4"/>
        <xdr:cNvSpPr txBox="1">
          <a:spLocks noChangeArrowheads="1"/>
        </xdr:cNvSpPr>
      </xdr:nvSpPr>
      <xdr:spPr bwMode="auto">
        <a:xfrm>
          <a:off x="0"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341</xdr:row>
      <xdr:rowOff>0</xdr:rowOff>
    </xdr:from>
    <xdr:ext cx="85725" cy="676836"/>
    <xdr:sp macro="" textlink="">
      <xdr:nvSpPr>
        <xdr:cNvPr id="8792" name="Text Box 6"/>
        <xdr:cNvSpPr txBox="1">
          <a:spLocks noChangeArrowheads="1"/>
        </xdr:cNvSpPr>
      </xdr:nvSpPr>
      <xdr:spPr bwMode="auto">
        <a:xfrm>
          <a:off x="0" y="71608950"/>
          <a:ext cx="85725" cy="676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341</xdr:row>
      <xdr:rowOff>0</xdr:rowOff>
    </xdr:from>
    <xdr:ext cx="85725" cy="152400"/>
    <xdr:sp macro="" textlink="">
      <xdr:nvSpPr>
        <xdr:cNvPr id="8793" name="Text Box 4"/>
        <xdr:cNvSpPr txBox="1">
          <a:spLocks noChangeArrowheads="1"/>
        </xdr:cNvSpPr>
      </xdr:nvSpPr>
      <xdr:spPr bwMode="auto">
        <a:xfrm>
          <a:off x="3829050" y="716089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341</xdr:row>
      <xdr:rowOff>0</xdr:rowOff>
    </xdr:from>
    <xdr:ext cx="85725" cy="152400"/>
    <xdr:sp macro="" textlink="">
      <xdr:nvSpPr>
        <xdr:cNvPr id="8794" name="Text Box 6"/>
        <xdr:cNvSpPr txBox="1">
          <a:spLocks noChangeArrowheads="1"/>
        </xdr:cNvSpPr>
      </xdr:nvSpPr>
      <xdr:spPr bwMode="auto">
        <a:xfrm>
          <a:off x="3829050" y="716089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14300"/>
    <xdr:sp macro="" textlink="">
      <xdr:nvSpPr>
        <xdr:cNvPr id="8795" name="Text Box 4"/>
        <xdr:cNvSpPr txBox="1">
          <a:spLocks noChangeArrowheads="1"/>
        </xdr:cNvSpPr>
      </xdr:nvSpPr>
      <xdr:spPr bwMode="auto">
        <a:xfrm>
          <a:off x="1209675" y="716089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14300"/>
    <xdr:sp macro="" textlink="">
      <xdr:nvSpPr>
        <xdr:cNvPr id="8796" name="Text Box 6"/>
        <xdr:cNvSpPr txBox="1">
          <a:spLocks noChangeArrowheads="1"/>
        </xdr:cNvSpPr>
      </xdr:nvSpPr>
      <xdr:spPr bwMode="auto">
        <a:xfrm>
          <a:off x="1209675" y="716089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816348"/>
    <xdr:sp macro="" textlink="">
      <xdr:nvSpPr>
        <xdr:cNvPr id="8797" name="Text Box 4"/>
        <xdr:cNvSpPr txBox="1">
          <a:spLocks noChangeArrowheads="1"/>
        </xdr:cNvSpPr>
      </xdr:nvSpPr>
      <xdr:spPr bwMode="auto">
        <a:xfrm>
          <a:off x="1209675" y="716089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816348"/>
    <xdr:sp macro="" textlink="">
      <xdr:nvSpPr>
        <xdr:cNvPr id="8798" name="Text Box 6"/>
        <xdr:cNvSpPr txBox="1">
          <a:spLocks noChangeArrowheads="1"/>
        </xdr:cNvSpPr>
      </xdr:nvSpPr>
      <xdr:spPr bwMode="auto">
        <a:xfrm>
          <a:off x="1209675" y="716089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799" name="Text Box 6"/>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16373"/>
    <xdr:sp macro="" textlink="">
      <xdr:nvSpPr>
        <xdr:cNvPr id="8800" name="Text Box 4"/>
        <xdr:cNvSpPr txBox="1">
          <a:spLocks noChangeArrowheads="1"/>
        </xdr:cNvSpPr>
      </xdr:nvSpPr>
      <xdr:spPr bwMode="auto">
        <a:xfrm>
          <a:off x="1209675" y="716089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16373"/>
    <xdr:sp macro="" textlink="">
      <xdr:nvSpPr>
        <xdr:cNvPr id="8801" name="Text Box 6"/>
        <xdr:cNvSpPr txBox="1">
          <a:spLocks noChangeArrowheads="1"/>
        </xdr:cNvSpPr>
      </xdr:nvSpPr>
      <xdr:spPr bwMode="auto">
        <a:xfrm>
          <a:off x="1209675" y="716089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02" name="Text Box 4"/>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03" name="Text Box 6"/>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5153"/>
    <xdr:sp macro="" textlink="">
      <xdr:nvSpPr>
        <xdr:cNvPr id="8804" name="Text Box 4"/>
        <xdr:cNvSpPr txBox="1">
          <a:spLocks noChangeArrowheads="1"/>
        </xdr:cNvSpPr>
      </xdr:nvSpPr>
      <xdr:spPr bwMode="auto">
        <a:xfrm>
          <a:off x="260032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5153"/>
    <xdr:sp macro="" textlink="">
      <xdr:nvSpPr>
        <xdr:cNvPr id="8805" name="Text Box 6"/>
        <xdr:cNvSpPr txBox="1">
          <a:spLocks noChangeArrowheads="1"/>
        </xdr:cNvSpPr>
      </xdr:nvSpPr>
      <xdr:spPr bwMode="auto">
        <a:xfrm>
          <a:off x="260032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06" name="Text Box 4"/>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07" name="Text Box 6"/>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341</xdr:row>
      <xdr:rowOff>0</xdr:rowOff>
    </xdr:from>
    <xdr:ext cx="85725" cy="675153"/>
    <xdr:sp macro="" textlink="">
      <xdr:nvSpPr>
        <xdr:cNvPr id="8808" name="Text Box 4"/>
        <xdr:cNvSpPr txBox="1">
          <a:spLocks noChangeArrowheads="1"/>
        </xdr:cNvSpPr>
      </xdr:nvSpPr>
      <xdr:spPr bwMode="auto">
        <a:xfrm>
          <a:off x="0"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341</xdr:row>
      <xdr:rowOff>0</xdr:rowOff>
    </xdr:from>
    <xdr:ext cx="85725" cy="675153"/>
    <xdr:sp macro="" textlink="">
      <xdr:nvSpPr>
        <xdr:cNvPr id="8809" name="Text Box 6"/>
        <xdr:cNvSpPr txBox="1">
          <a:spLocks noChangeArrowheads="1"/>
        </xdr:cNvSpPr>
      </xdr:nvSpPr>
      <xdr:spPr bwMode="auto">
        <a:xfrm>
          <a:off x="0"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341</xdr:row>
      <xdr:rowOff>0</xdr:rowOff>
    </xdr:from>
    <xdr:ext cx="85725" cy="152400"/>
    <xdr:sp macro="" textlink="">
      <xdr:nvSpPr>
        <xdr:cNvPr id="8810" name="Text Box 4"/>
        <xdr:cNvSpPr txBox="1">
          <a:spLocks noChangeArrowheads="1"/>
        </xdr:cNvSpPr>
      </xdr:nvSpPr>
      <xdr:spPr bwMode="auto">
        <a:xfrm>
          <a:off x="3829050" y="716089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341</xdr:row>
      <xdr:rowOff>0</xdr:rowOff>
    </xdr:from>
    <xdr:ext cx="85725" cy="152400"/>
    <xdr:sp macro="" textlink="">
      <xdr:nvSpPr>
        <xdr:cNvPr id="8811" name="Text Box 6"/>
        <xdr:cNvSpPr txBox="1">
          <a:spLocks noChangeArrowheads="1"/>
        </xdr:cNvSpPr>
      </xdr:nvSpPr>
      <xdr:spPr bwMode="auto">
        <a:xfrm>
          <a:off x="3829050" y="716089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14300"/>
    <xdr:sp macro="" textlink="">
      <xdr:nvSpPr>
        <xdr:cNvPr id="8812" name="Text Box 4"/>
        <xdr:cNvSpPr txBox="1">
          <a:spLocks noChangeArrowheads="1"/>
        </xdr:cNvSpPr>
      </xdr:nvSpPr>
      <xdr:spPr bwMode="auto">
        <a:xfrm>
          <a:off x="1209675" y="698468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14300"/>
    <xdr:sp macro="" textlink="">
      <xdr:nvSpPr>
        <xdr:cNvPr id="8813" name="Text Box 6"/>
        <xdr:cNvSpPr txBox="1">
          <a:spLocks noChangeArrowheads="1"/>
        </xdr:cNvSpPr>
      </xdr:nvSpPr>
      <xdr:spPr bwMode="auto">
        <a:xfrm>
          <a:off x="1209675" y="698468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814" name="Text Box 4"/>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815" name="Text Box 6"/>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816" name="Text Box 4"/>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817" name="Text Box 6"/>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818" name="Text Box 4"/>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819" name="Text Box 6"/>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340</xdr:row>
      <xdr:rowOff>0</xdr:rowOff>
    </xdr:from>
    <xdr:ext cx="85725" cy="114300"/>
    <xdr:sp macro="" textlink="">
      <xdr:nvSpPr>
        <xdr:cNvPr id="8820" name="Text Box 4"/>
        <xdr:cNvSpPr txBox="1">
          <a:spLocks noChangeArrowheads="1"/>
        </xdr:cNvSpPr>
      </xdr:nvSpPr>
      <xdr:spPr bwMode="auto">
        <a:xfrm>
          <a:off x="260032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340</xdr:row>
      <xdr:rowOff>0</xdr:rowOff>
    </xdr:from>
    <xdr:ext cx="85725" cy="114300"/>
    <xdr:sp macro="" textlink="">
      <xdr:nvSpPr>
        <xdr:cNvPr id="8821" name="Text Box 6"/>
        <xdr:cNvSpPr txBox="1">
          <a:spLocks noChangeArrowheads="1"/>
        </xdr:cNvSpPr>
      </xdr:nvSpPr>
      <xdr:spPr bwMode="auto">
        <a:xfrm>
          <a:off x="260032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822" name="Text Box 4"/>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340</xdr:row>
      <xdr:rowOff>0</xdr:rowOff>
    </xdr:from>
    <xdr:ext cx="85725" cy="114300"/>
    <xdr:sp macro="" textlink="">
      <xdr:nvSpPr>
        <xdr:cNvPr id="8823" name="Text Box 6"/>
        <xdr:cNvSpPr txBox="1">
          <a:spLocks noChangeArrowheads="1"/>
        </xdr:cNvSpPr>
      </xdr:nvSpPr>
      <xdr:spPr bwMode="auto">
        <a:xfrm>
          <a:off x="1209675"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340</xdr:row>
      <xdr:rowOff>0</xdr:rowOff>
    </xdr:from>
    <xdr:ext cx="85725" cy="114300"/>
    <xdr:sp macro="" textlink="">
      <xdr:nvSpPr>
        <xdr:cNvPr id="8824" name="Text Box 4"/>
        <xdr:cNvSpPr txBox="1">
          <a:spLocks noChangeArrowheads="1"/>
        </xdr:cNvSpPr>
      </xdr:nvSpPr>
      <xdr:spPr bwMode="auto">
        <a:xfrm>
          <a:off x="0"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340</xdr:row>
      <xdr:rowOff>0</xdr:rowOff>
    </xdr:from>
    <xdr:ext cx="85725" cy="114300"/>
    <xdr:sp macro="" textlink="">
      <xdr:nvSpPr>
        <xdr:cNvPr id="8825" name="Text Box 6"/>
        <xdr:cNvSpPr txBox="1">
          <a:spLocks noChangeArrowheads="1"/>
        </xdr:cNvSpPr>
      </xdr:nvSpPr>
      <xdr:spPr bwMode="auto">
        <a:xfrm>
          <a:off x="0"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340</xdr:row>
      <xdr:rowOff>0</xdr:rowOff>
    </xdr:from>
    <xdr:ext cx="85725" cy="114300"/>
    <xdr:sp macro="" textlink="">
      <xdr:nvSpPr>
        <xdr:cNvPr id="8826" name="Text Box 6"/>
        <xdr:cNvSpPr txBox="1">
          <a:spLocks noChangeArrowheads="1"/>
        </xdr:cNvSpPr>
      </xdr:nvSpPr>
      <xdr:spPr bwMode="auto">
        <a:xfrm>
          <a:off x="3829050" y="7138987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819150"/>
    <xdr:sp macro="" textlink="">
      <xdr:nvSpPr>
        <xdr:cNvPr id="8827" name="Text Box 4"/>
        <xdr:cNvSpPr txBox="1">
          <a:spLocks noChangeArrowheads="1"/>
        </xdr:cNvSpPr>
      </xdr:nvSpPr>
      <xdr:spPr bwMode="auto">
        <a:xfrm>
          <a:off x="1209675" y="698468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819150"/>
    <xdr:sp macro="" textlink="">
      <xdr:nvSpPr>
        <xdr:cNvPr id="8828" name="Text Box 6"/>
        <xdr:cNvSpPr txBox="1">
          <a:spLocks noChangeArrowheads="1"/>
        </xdr:cNvSpPr>
      </xdr:nvSpPr>
      <xdr:spPr bwMode="auto">
        <a:xfrm>
          <a:off x="1209675" y="698468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29" name="Text Box 6"/>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019175"/>
    <xdr:sp macro="" textlink="">
      <xdr:nvSpPr>
        <xdr:cNvPr id="8830" name="Text Box 4"/>
        <xdr:cNvSpPr txBox="1">
          <a:spLocks noChangeArrowheads="1"/>
        </xdr:cNvSpPr>
      </xdr:nvSpPr>
      <xdr:spPr bwMode="auto">
        <a:xfrm>
          <a:off x="1209675" y="698468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019175"/>
    <xdr:sp macro="" textlink="">
      <xdr:nvSpPr>
        <xdr:cNvPr id="8831" name="Text Box 6"/>
        <xdr:cNvSpPr txBox="1">
          <a:spLocks noChangeArrowheads="1"/>
        </xdr:cNvSpPr>
      </xdr:nvSpPr>
      <xdr:spPr bwMode="auto">
        <a:xfrm>
          <a:off x="1209675" y="698468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32" name="Text Box 4"/>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33" name="Text Box 6"/>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336</xdr:row>
      <xdr:rowOff>0</xdr:rowOff>
    </xdr:from>
    <xdr:ext cx="85725" cy="676274"/>
    <xdr:sp macro="" textlink="">
      <xdr:nvSpPr>
        <xdr:cNvPr id="8834" name="Text Box 4"/>
        <xdr:cNvSpPr txBox="1">
          <a:spLocks noChangeArrowheads="1"/>
        </xdr:cNvSpPr>
      </xdr:nvSpPr>
      <xdr:spPr bwMode="auto">
        <a:xfrm>
          <a:off x="260032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336</xdr:row>
      <xdr:rowOff>0</xdr:rowOff>
    </xdr:from>
    <xdr:ext cx="85725" cy="676274"/>
    <xdr:sp macro="" textlink="">
      <xdr:nvSpPr>
        <xdr:cNvPr id="8835" name="Text Box 6"/>
        <xdr:cNvSpPr txBox="1">
          <a:spLocks noChangeArrowheads="1"/>
        </xdr:cNvSpPr>
      </xdr:nvSpPr>
      <xdr:spPr bwMode="auto">
        <a:xfrm>
          <a:off x="260032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36" name="Text Box 4"/>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37" name="Text Box 6"/>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336</xdr:row>
      <xdr:rowOff>0</xdr:rowOff>
    </xdr:from>
    <xdr:ext cx="85725" cy="676274"/>
    <xdr:sp macro="" textlink="">
      <xdr:nvSpPr>
        <xdr:cNvPr id="8838" name="Text Box 4"/>
        <xdr:cNvSpPr txBox="1">
          <a:spLocks noChangeArrowheads="1"/>
        </xdr:cNvSpPr>
      </xdr:nvSpPr>
      <xdr:spPr bwMode="auto">
        <a:xfrm>
          <a:off x="0"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336</xdr:row>
      <xdr:rowOff>0</xdr:rowOff>
    </xdr:from>
    <xdr:ext cx="85725" cy="676274"/>
    <xdr:sp macro="" textlink="">
      <xdr:nvSpPr>
        <xdr:cNvPr id="8839" name="Text Box 6"/>
        <xdr:cNvSpPr txBox="1">
          <a:spLocks noChangeArrowheads="1"/>
        </xdr:cNvSpPr>
      </xdr:nvSpPr>
      <xdr:spPr bwMode="auto">
        <a:xfrm>
          <a:off x="0"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325</xdr:row>
      <xdr:rowOff>428625</xdr:rowOff>
    </xdr:from>
    <xdr:ext cx="85725" cy="150329"/>
    <xdr:sp macro="" textlink="">
      <xdr:nvSpPr>
        <xdr:cNvPr id="8840" name="Text Box 4"/>
        <xdr:cNvSpPr txBox="1">
          <a:spLocks noChangeArrowheads="1"/>
        </xdr:cNvSpPr>
      </xdr:nvSpPr>
      <xdr:spPr bwMode="auto">
        <a:xfrm>
          <a:off x="314325" y="679608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336</xdr:row>
      <xdr:rowOff>0</xdr:rowOff>
    </xdr:from>
    <xdr:ext cx="85725" cy="152400"/>
    <xdr:sp macro="" textlink="">
      <xdr:nvSpPr>
        <xdr:cNvPr id="8841" name="Text Box 4"/>
        <xdr:cNvSpPr txBox="1">
          <a:spLocks noChangeArrowheads="1"/>
        </xdr:cNvSpPr>
      </xdr:nvSpPr>
      <xdr:spPr bwMode="auto">
        <a:xfrm>
          <a:off x="3829050" y="698468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336</xdr:row>
      <xdr:rowOff>0</xdr:rowOff>
    </xdr:from>
    <xdr:ext cx="85725" cy="152400"/>
    <xdr:sp macro="" textlink="">
      <xdr:nvSpPr>
        <xdr:cNvPr id="8842" name="Text Box 6"/>
        <xdr:cNvSpPr txBox="1">
          <a:spLocks noChangeArrowheads="1"/>
        </xdr:cNvSpPr>
      </xdr:nvSpPr>
      <xdr:spPr bwMode="auto">
        <a:xfrm>
          <a:off x="3829050" y="6984682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7957"/>
    <xdr:sp macro="" textlink="">
      <xdr:nvSpPr>
        <xdr:cNvPr id="8843" name="Text Box 6"/>
        <xdr:cNvSpPr txBox="1">
          <a:spLocks noChangeArrowheads="1"/>
        </xdr:cNvSpPr>
      </xdr:nvSpPr>
      <xdr:spPr bwMode="auto">
        <a:xfrm>
          <a:off x="1209675"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24218"/>
    <xdr:sp macro="" textlink="">
      <xdr:nvSpPr>
        <xdr:cNvPr id="8844" name="Text Box 4"/>
        <xdr:cNvSpPr txBox="1">
          <a:spLocks noChangeArrowheads="1"/>
        </xdr:cNvSpPr>
      </xdr:nvSpPr>
      <xdr:spPr bwMode="auto">
        <a:xfrm>
          <a:off x="1209675" y="71608950"/>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24218"/>
    <xdr:sp macro="" textlink="">
      <xdr:nvSpPr>
        <xdr:cNvPr id="8845" name="Text Box 6"/>
        <xdr:cNvSpPr txBox="1">
          <a:spLocks noChangeArrowheads="1"/>
        </xdr:cNvSpPr>
      </xdr:nvSpPr>
      <xdr:spPr bwMode="auto">
        <a:xfrm>
          <a:off x="1209675" y="71608950"/>
          <a:ext cx="85725" cy="1024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7957"/>
    <xdr:sp macro="" textlink="">
      <xdr:nvSpPr>
        <xdr:cNvPr id="8846" name="Text Box 4"/>
        <xdr:cNvSpPr txBox="1">
          <a:spLocks noChangeArrowheads="1"/>
        </xdr:cNvSpPr>
      </xdr:nvSpPr>
      <xdr:spPr bwMode="auto">
        <a:xfrm>
          <a:off x="1209675"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7957"/>
    <xdr:sp macro="" textlink="">
      <xdr:nvSpPr>
        <xdr:cNvPr id="8847" name="Text Box 6"/>
        <xdr:cNvSpPr txBox="1">
          <a:spLocks noChangeArrowheads="1"/>
        </xdr:cNvSpPr>
      </xdr:nvSpPr>
      <xdr:spPr bwMode="auto">
        <a:xfrm>
          <a:off x="1209675"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7957"/>
    <xdr:sp macro="" textlink="">
      <xdr:nvSpPr>
        <xdr:cNvPr id="8848" name="Text Box 4"/>
        <xdr:cNvSpPr txBox="1">
          <a:spLocks noChangeArrowheads="1"/>
        </xdr:cNvSpPr>
      </xdr:nvSpPr>
      <xdr:spPr bwMode="auto">
        <a:xfrm>
          <a:off x="2600325"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7957"/>
    <xdr:sp macro="" textlink="">
      <xdr:nvSpPr>
        <xdr:cNvPr id="8849" name="Text Box 6"/>
        <xdr:cNvSpPr txBox="1">
          <a:spLocks noChangeArrowheads="1"/>
        </xdr:cNvSpPr>
      </xdr:nvSpPr>
      <xdr:spPr bwMode="auto">
        <a:xfrm>
          <a:off x="2600325"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7957"/>
    <xdr:sp macro="" textlink="">
      <xdr:nvSpPr>
        <xdr:cNvPr id="8850" name="Text Box 4"/>
        <xdr:cNvSpPr txBox="1">
          <a:spLocks noChangeArrowheads="1"/>
        </xdr:cNvSpPr>
      </xdr:nvSpPr>
      <xdr:spPr bwMode="auto">
        <a:xfrm>
          <a:off x="1209675"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7957"/>
    <xdr:sp macro="" textlink="">
      <xdr:nvSpPr>
        <xdr:cNvPr id="8851" name="Text Box 6"/>
        <xdr:cNvSpPr txBox="1">
          <a:spLocks noChangeArrowheads="1"/>
        </xdr:cNvSpPr>
      </xdr:nvSpPr>
      <xdr:spPr bwMode="auto">
        <a:xfrm>
          <a:off x="1209675"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341</xdr:row>
      <xdr:rowOff>0</xdr:rowOff>
    </xdr:from>
    <xdr:ext cx="85725" cy="677957"/>
    <xdr:sp macro="" textlink="">
      <xdr:nvSpPr>
        <xdr:cNvPr id="8852" name="Text Box 4"/>
        <xdr:cNvSpPr txBox="1">
          <a:spLocks noChangeArrowheads="1"/>
        </xdr:cNvSpPr>
      </xdr:nvSpPr>
      <xdr:spPr bwMode="auto">
        <a:xfrm>
          <a:off x="0"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341</xdr:row>
      <xdr:rowOff>0</xdr:rowOff>
    </xdr:from>
    <xdr:ext cx="85725" cy="677957"/>
    <xdr:sp macro="" textlink="">
      <xdr:nvSpPr>
        <xdr:cNvPr id="8853" name="Text Box 6"/>
        <xdr:cNvSpPr txBox="1">
          <a:spLocks noChangeArrowheads="1"/>
        </xdr:cNvSpPr>
      </xdr:nvSpPr>
      <xdr:spPr bwMode="auto">
        <a:xfrm>
          <a:off x="0" y="71608950"/>
          <a:ext cx="85725" cy="6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341</xdr:row>
      <xdr:rowOff>0</xdr:rowOff>
    </xdr:from>
    <xdr:ext cx="85725" cy="152400"/>
    <xdr:sp macro="" textlink="">
      <xdr:nvSpPr>
        <xdr:cNvPr id="8854" name="Text Box 4"/>
        <xdr:cNvSpPr txBox="1">
          <a:spLocks noChangeArrowheads="1"/>
        </xdr:cNvSpPr>
      </xdr:nvSpPr>
      <xdr:spPr bwMode="auto">
        <a:xfrm>
          <a:off x="3829050" y="716089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341</xdr:row>
      <xdr:rowOff>0</xdr:rowOff>
    </xdr:from>
    <xdr:ext cx="85725" cy="152400"/>
    <xdr:sp macro="" textlink="">
      <xdr:nvSpPr>
        <xdr:cNvPr id="8855" name="Text Box 6"/>
        <xdr:cNvSpPr txBox="1">
          <a:spLocks noChangeArrowheads="1"/>
        </xdr:cNvSpPr>
      </xdr:nvSpPr>
      <xdr:spPr bwMode="auto">
        <a:xfrm>
          <a:off x="3829050" y="716089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14300"/>
    <xdr:sp macro="" textlink="">
      <xdr:nvSpPr>
        <xdr:cNvPr id="8856" name="Text Box 4"/>
        <xdr:cNvSpPr txBox="1">
          <a:spLocks noChangeArrowheads="1"/>
        </xdr:cNvSpPr>
      </xdr:nvSpPr>
      <xdr:spPr bwMode="auto">
        <a:xfrm>
          <a:off x="1209675" y="716089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14300"/>
    <xdr:sp macro="" textlink="">
      <xdr:nvSpPr>
        <xdr:cNvPr id="8857" name="Text Box 6"/>
        <xdr:cNvSpPr txBox="1">
          <a:spLocks noChangeArrowheads="1"/>
        </xdr:cNvSpPr>
      </xdr:nvSpPr>
      <xdr:spPr bwMode="auto">
        <a:xfrm>
          <a:off x="1209675" y="716089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816348"/>
    <xdr:sp macro="" textlink="">
      <xdr:nvSpPr>
        <xdr:cNvPr id="8858" name="Text Box 4"/>
        <xdr:cNvSpPr txBox="1">
          <a:spLocks noChangeArrowheads="1"/>
        </xdr:cNvSpPr>
      </xdr:nvSpPr>
      <xdr:spPr bwMode="auto">
        <a:xfrm>
          <a:off x="1209675" y="716089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816348"/>
    <xdr:sp macro="" textlink="">
      <xdr:nvSpPr>
        <xdr:cNvPr id="8859" name="Text Box 6"/>
        <xdr:cNvSpPr txBox="1">
          <a:spLocks noChangeArrowheads="1"/>
        </xdr:cNvSpPr>
      </xdr:nvSpPr>
      <xdr:spPr bwMode="auto">
        <a:xfrm>
          <a:off x="1209675" y="71608950"/>
          <a:ext cx="85725" cy="816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60" name="Text Box 6"/>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16373"/>
    <xdr:sp macro="" textlink="">
      <xdr:nvSpPr>
        <xdr:cNvPr id="8861" name="Text Box 4"/>
        <xdr:cNvSpPr txBox="1">
          <a:spLocks noChangeArrowheads="1"/>
        </xdr:cNvSpPr>
      </xdr:nvSpPr>
      <xdr:spPr bwMode="auto">
        <a:xfrm>
          <a:off x="1209675" y="716089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16373"/>
    <xdr:sp macro="" textlink="">
      <xdr:nvSpPr>
        <xdr:cNvPr id="8862" name="Text Box 6"/>
        <xdr:cNvSpPr txBox="1">
          <a:spLocks noChangeArrowheads="1"/>
        </xdr:cNvSpPr>
      </xdr:nvSpPr>
      <xdr:spPr bwMode="auto">
        <a:xfrm>
          <a:off x="1209675" y="71608950"/>
          <a:ext cx="85725" cy="1016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63" name="Text Box 4"/>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64" name="Text Box 6"/>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5153"/>
    <xdr:sp macro="" textlink="">
      <xdr:nvSpPr>
        <xdr:cNvPr id="8865" name="Text Box 4"/>
        <xdr:cNvSpPr txBox="1">
          <a:spLocks noChangeArrowheads="1"/>
        </xdr:cNvSpPr>
      </xdr:nvSpPr>
      <xdr:spPr bwMode="auto">
        <a:xfrm>
          <a:off x="260032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5153"/>
    <xdr:sp macro="" textlink="">
      <xdr:nvSpPr>
        <xdr:cNvPr id="8866" name="Text Box 6"/>
        <xdr:cNvSpPr txBox="1">
          <a:spLocks noChangeArrowheads="1"/>
        </xdr:cNvSpPr>
      </xdr:nvSpPr>
      <xdr:spPr bwMode="auto">
        <a:xfrm>
          <a:off x="260032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67" name="Text Box 4"/>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5153"/>
    <xdr:sp macro="" textlink="">
      <xdr:nvSpPr>
        <xdr:cNvPr id="8868" name="Text Box 6"/>
        <xdr:cNvSpPr txBox="1">
          <a:spLocks noChangeArrowheads="1"/>
        </xdr:cNvSpPr>
      </xdr:nvSpPr>
      <xdr:spPr bwMode="auto">
        <a:xfrm>
          <a:off x="1209675"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341</xdr:row>
      <xdr:rowOff>0</xdr:rowOff>
    </xdr:from>
    <xdr:ext cx="85725" cy="675153"/>
    <xdr:sp macro="" textlink="">
      <xdr:nvSpPr>
        <xdr:cNvPr id="8869" name="Text Box 4"/>
        <xdr:cNvSpPr txBox="1">
          <a:spLocks noChangeArrowheads="1"/>
        </xdr:cNvSpPr>
      </xdr:nvSpPr>
      <xdr:spPr bwMode="auto">
        <a:xfrm>
          <a:off x="0"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341</xdr:row>
      <xdr:rowOff>0</xdr:rowOff>
    </xdr:from>
    <xdr:ext cx="85725" cy="675153"/>
    <xdr:sp macro="" textlink="">
      <xdr:nvSpPr>
        <xdr:cNvPr id="8870" name="Text Box 6"/>
        <xdr:cNvSpPr txBox="1">
          <a:spLocks noChangeArrowheads="1"/>
        </xdr:cNvSpPr>
      </xdr:nvSpPr>
      <xdr:spPr bwMode="auto">
        <a:xfrm>
          <a:off x="0" y="71608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341</xdr:row>
      <xdr:rowOff>0</xdr:rowOff>
    </xdr:from>
    <xdr:ext cx="85725" cy="152400"/>
    <xdr:sp macro="" textlink="">
      <xdr:nvSpPr>
        <xdr:cNvPr id="8871" name="Text Box 4"/>
        <xdr:cNvSpPr txBox="1">
          <a:spLocks noChangeArrowheads="1"/>
        </xdr:cNvSpPr>
      </xdr:nvSpPr>
      <xdr:spPr bwMode="auto">
        <a:xfrm>
          <a:off x="3829050" y="716089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341</xdr:row>
      <xdr:rowOff>0</xdr:rowOff>
    </xdr:from>
    <xdr:ext cx="85725" cy="152400"/>
    <xdr:sp macro="" textlink="">
      <xdr:nvSpPr>
        <xdr:cNvPr id="8872" name="Text Box 6"/>
        <xdr:cNvSpPr txBox="1">
          <a:spLocks noChangeArrowheads="1"/>
        </xdr:cNvSpPr>
      </xdr:nvSpPr>
      <xdr:spPr bwMode="auto">
        <a:xfrm>
          <a:off x="3829050" y="71608950"/>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325</xdr:row>
      <xdr:rowOff>428625</xdr:rowOff>
    </xdr:from>
    <xdr:ext cx="85725" cy="150329"/>
    <xdr:sp macro="" textlink="">
      <xdr:nvSpPr>
        <xdr:cNvPr id="8873" name="Text Box 4"/>
        <xdr:cNvSpPr txBox="1">
          <a:spLocks noChangeArrowheads="1"/>
        </xdr:cNvSpPr>
      </xdr:nvSpPr>
      <xdr:spPr bwMode="auto">
        <a:xfrm>
          <a:off x="314325" y="67960875"/>
          <a:ext cx="85725" cy="150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14300"/>
    <xdr:sp macro="" textlink="">
      <xdr:nvSpPr>
        <xdr:cNvPr id="8874" name="Text Box 4"/>
        <xdr:cNvSpPr txBox="1">
          <a:spLocks noChangeArrowheads="1"/>
        </xdr:cNvSpPr>
      </xdr:nvSpPr>
      <xdr:spPr bwMode="auto">
        <a:xfrm>
          <a:off x="1209675" y="698468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14300"/>
    <xdr:sp macro="" textlink="">
      <xdr:nvSpPr>
        <xdr:cNvPr id="8875" name="Text Box 6"/>
        <xdr:cNvSpPr txBox="1">
          <a:spLocks noChangeArrowheads="1"/>
        </xdr:cNvSpPr>
      </xdr:nvSpPr>
      <xdr:spPr bwMode="auto">
        <a:xfrm>
          <a:off x="1209675" y="69846825"/>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336</xdr:row>
      <xdr:rowOff>47625</xdr:rowOff>
    </xdr:from>
    <xdr:ext cx="85725" cy="819150"/>
    <xdr:sp macro="" textlink="">
      <xdr:nvSpPr>
        <xdr:cNvPr id="8876" name="Text Box 4"/>
        <xdr:cNvSpPr txBox="1">
          <a:spLocks noChangeArrowheads="1"/>
        </xdr:cNvSpPr>
      </xdr:nvSpPr>
      <xdr:spPr bwMode="auto">
        <a:xfrm>
          <a:off x="1800225" y="698944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819150"/>
    <xdr:sp macro="" textlink="">
      <xdr:nvSpPr>
        <xdr:cNvPr id="8877" name="Text Box 6"/>
        <xdr:cNvSpPr txBox="1">
          <a:spLocks noChangeArrowheads="1"/>
        </xdr:cNvSpPr>
      </xdr:nvSpPr>
      <xdr:spPr bwMode="auto">
        <a:xfrm>
          <a:off x="1209675" y="6984682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78" name="Text Box 6"/>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019175"/>
    <xdr:sp macro="" textlink="">
      <xdr:nvSpPr>
        <xdr:cNvPr id="8879" name="Text Box 4"/>
        <xdr:cNvSpPr txBox="1">
          <a:spLocks noChangeArrowheads="1"/>
        </xdr:cNvSpPr>
      </xdr:nvSpPr>
      <xdr:spPr bwMode="auto">
        <a:xfrm>
          <a:off x="1209675" y="698468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1019175"/>
    <xdr:sp macro="" textlink="">
      <xdr:nvSpPr>
        <xdr:cNvPr id="8880" name="Text Box 6"/>
        <xdr:cNvSpPr txBox="1">
          <a:spLocks noChangeArrowheads="1"/>
        </xdr:cNvSpPr>
      </xdr:nvSpPr>
      <xdr:spPr bwMode="auto">
        <a:xfrm>
          <a:off x="1209675" y="69846825"/>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81" name="Text Box 4"/>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82" name="Text Box 6"/>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336</xdr:row>
      <xdr:rowOff>0</xdr:rowOff>
    </xdr:from>
    <xdr:ext cx="85725" cy="676274"/>
    <xdr:sp macro="" textlink="">
      <xdr:nvSpPr>
        <xdr:cNvPr id="8883" name="Text Box 4"/>
        <xdr:cNvSpPr txBox="1">
          <a:spLocks noChangeArrowheads="1"/>
        </xdr:cNvSpPr>
      </xdr:nvSpPr>
      <xdr:spPr bwMode="auto">
        <a:xfrm>
          <a:off x="260032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336</xdr:row>
      <xdr:rowOff>0</xdr:rowOff>
    </xdr:from>
    <xdr:ext cx="85725" cy="676274"/>
    <xdr:sp macro="" textlink="">
      <xdr:nvSpPr>
        <xdr:cNvPr id="8884" name="Text Box 6"/>
        <xdr:cNvSpPr txBox="1">
          <a:spLocks noChangeArrowheads="1"/>
        </xdr:cNvSpPr>
      </xdr:nvSpPr>
      <xdr:spPr bwMode="auto">
        <a:xfrm>
          <a:off x="260032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336</xdr:row>
      <xdr:rowOff>0</xdr:rowOff>
    </xdr:from>
    <xdr:ext cx="85725" cy="676274"/>
    <xdr:sp macro="" textlink="">
      <xdr:nvSpPr>
        <xdr:cNvPr id="8885" name="Text Box 4"/>
        <xdr:cNvSpPr txBox="1">
          <a:spLocks noChangeArrowheads="1"/>
        </xdr:cNvSpPr>
      </xdr:nvSpPr>
      <xdr:spPr bwMode="auto">
        <a:xfrm>
          <a:off x="12096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336</xdr:row>
      <xdr:rowOff>0</xdr:rowOff>
    </xdr:from>
    <xdr:ext cx="85725" cy="676274"/>
    <xdr:sp macro="" textlink="">
      <xdr:nvSpPr>
        <xdr:cNvPr id="8886" name="Text Box 6"/>
        <xdr:cNvSpPr txBox="1">
          <a:spLocks noChangeArrowheads="1"/>
        </xdr:cNvSpPr>
      </xdr:nvSpPr>
      <xdr:spPr bwMode="auto">
        <a:xfrm>
          <a:off x="2124075" y="69846825"/>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14300"/>
    <xdr:sp macro="" textlink="">
      <xdr:nvSpPr>
        <xdr:cNvPr id="8887" name="Text Box 4"/>
        <xdr:cNvSpPr txBox="1">
          <a:spLocks noChangeArrowheads="1"/>
        </xdr:cNvSpPr>
      </xdr:nvSpPr>
      <xdr:spPr bwMode="auto">
        <a:xfrm>
          <a:off x="1209675" y="716089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14300"/>
    <xdr:sp macro="" textlink="">
      <xdr:nvSpPr>
        <xdr:cNvPr id="8888" name="Text Box 6"/>
        <xdr:cNvSpPr txBox="1">
          <a:spLocks noChangeArrowheads="1"/>
        </xdr:cNvSpPr>
      </xdr:nvSpPr>
      <xdr:spPr bwMode="auto">
        <a:xfrm>
          <a:off x="1209675" y="71608950"/>
          <a:ext cx="8572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590550</xdr:colOff>
      <xdr:row>341</xdr:row>
      <xdr:rowOff>47625</xdr:rowOff>
    </xdr:from>
    <xdr:ext cx="85725" cy="819150"/>
    <xdr:sp macro="" textlink="">
      <xdr:nvSpPr>
        <xdr:cNvPr id="8889" name="Text Box 4"/>
        <xdr:cNvSpPr txBox="1">
          <a:spLocks noChangeArrowheads="1"/>
        </xdr:cNvSpPr>
      </xdr:nvSpPr>
      <xdr:spPr bwMode="auto">
        <a:xfrm>
          <a:off x="1800225" y="71656575"/>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819150"/>
    <xdr:sp macro="" textlink="">
      <xdr:nvSpPr>
        <xdr:cNvPr id="8890" name="Text Box 6"/>
        <xdr:cNvSpPr txBox="1">
          <a:spLocks noChangeArrowheads="1"/>
        </xdr:cNvSpPr>
      </xdr:nvSpPr>
      <xdr:spPr bwMode="auto">
        <a:xfrm>
          <a:off x="1209675" y="71608950"/>
          <a:ext cx="857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274"/>
    <xdr:sp macro="" textlink="">
      <xdr:nvSpPr>
        <xdr:cNvPr id="8891" name="Text Box 6"/>
        <xdr:cNvSpPr txBox="1">
          <a:spLocks noChangeArrowheads="1"/>
        </xdr:cNvSpPr>
      </xdr:nvSpPr>
      <xdr:spPr bwMode="auto">
        <a:xfrm>
          <a:off x="1209675" y="716089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19175"/>
    <xdr:sp macro="" textlink="">
      <xdr:nvSpPr>
        <xdr:cNvPr id="8892" name="Text Box 4"/>
        <xdr:cNvSpPr txBox="1">
          <a:spLocks noChangeArrowheads="1"/>
        </xdr:cNvSpPr>
      </xdr:nvSpPr>
      <xdr:spPr bwMode="auto">
        <a:xfrm>
          <a:off x="1209675" y="716089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1019175"/>
    <xdr:sp macro="" textlink="">
      <xdr:nvSpPr>
        <xdr:cNvPr id="8893" name="Text Box 6"/>
        <xdr:cNvSpPr txBox="1">
          <a:spLocks noChangeArrowheads="1"/>
        </xdr:cNvSpPr>
      </xdr:nvSpPr>
      <xdr:spPr bwMode="auto">
        <a:xfrm>
          <a:off x="1209675" y="71608950"/>
          <a:ext cx="85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274"/>
    <xdr:sp macro="" textlink="">
      <xdr:nvSpPr>
        <xdr:cNvPr id="8894" name="Text Box 4"/>
        <xdr:cNvSpPr txBox="1">
          <a:spLocks noChangeArrowheads="1"/>
        </xdr:cNvSpPr>
      </xdr:nvSpPr>
      <xdr:spPr bwMode="auto">
        <a:xfrm>
          <a:off x="1209675" y="716089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274"/>
    <xdr:sp macro="" textlink="">
      <xdr:nvSpPr>
        <xdr:cNvPr id="8895" name="Text Box 6"/>
        <xdr:cNvSpPr txBox="1">
          <a:spLocks noChangeArrowheads="1"/>
        </xdr:cNvSpPr>
      </xdr:nvSpPr>
      <xdr:spPr bwMode="auto">
        <a:xfrm>
          <a:off x="1209675" y="716089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341</xdr:row>
      <xdr:rowOff>0</xdr:rowOff>
    </xdr:from>
    <xdr:ext cx="85725" cy="676274"/>
    <xdr:sp macro="" textlink="">
      <xdr:nvSpPr>
        <xdr:cNvPr id="8896" name="Text Box 4"/>
        <xdr:cNvSpPr txBox="1">
          <a:spLocks noChangeArrowheads="1"/>
        </xdr:cNvSpPr>
      </xdr:nvSpPr>
      <xdr:spPr bwMode="auto">
        <a:xfrm>
          <a:off x="2600325" y="716089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341</xdr:row>
      <xdr:rowOff>0</xdr:rowOff>
    </xdr:from>
    <xdr:ext cx="85725" cy="676274"/>
    <xdr:sp macro="" textlink="">
      <xdr:nvSpPr>
        <xdr:cNvPr id="8897" name="Text Box 4"/>
        <xdr:cNvSpPr txBox="1">
          <a:spLocks noChangeArrowheads="1"/>
        </xdr:cNvSpPr>
      </xdr:nvSpPr>
      <xdr:spPr bwMode="auto">
        <a:xfrm>
          <a:off x="1209675" y="716089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914400</xdr:colOff>
      <xdr:row>341</xdr:row>
      <xdr:rowOff>0</xdr:rowOff>
    </xdr:from>
    <xdr:ext cx="85725" cy="676274"/>
    <xdr:sp macro="" textlink="">
      <xdr:nvSpPr>
        <xdr:cNvPr id="8898" name="Text Box 6"/>
        <xdr:cNvSpPr txBox="1">
          <a:spLocks noChangeArrowheads="1"/>
        </xdr:cNvSpPr>
      </xdr:nvSpPr>
      <xdr:spPr bwMode="auto">
        <a:xfrm>
          <a:off x="2124075" y="7160895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981075</xdr:colOff>
      <xdr:row>342</xdr:row>
      <xdr:rowOff>85725</xdr:rowOff>
    </xdr:from>
    <xdr:ext cx="85725" cy="676274"/>
    <xdr:sp macro="" textlink="">
      <xdr:nvSpPr>
        <xdr:cNvPr id="8899" name="Text Box 6"/>
        <xdr:cNvSpPr txBox="1">
          <a:spLocks noChangeArrowheads="1"/>
        </xdr:cNvSpPr>
      </xdr:nvSpPr>
      <xdr:spPr bwMode="auto">
        <a:xfrm>
          <a:off x="2190750" y="71894700"/>
          <a:ext cx="85725"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337</xdr:row>
      <xdr:rowOff>190500</xdr:rowOff>
    </xdr:from>
    <xdr:ext cx="85725" cy="675153"/>
    <xdr:sp macro="" textlink="">
      <xdr:nvSpPr>
        <xdr:cNvPr id="8900" name="Text Box 6"/>
        <xdr:cNvSpPr txBox="1">
          <a:spLocks noChangeArrowheads="1"/>
        </xdr:cNvSpPr>
      </xdr:nvSpPr>
      <xdr:spPr bwMode="auto">
        <a:xfrm>
          <a:off x="3152775" y="702373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1"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2"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3"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4"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5"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6"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7"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8"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09"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0"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1"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2"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3"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4"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5"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6"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7"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18"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19"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0"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1"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2"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3"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4"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5"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6"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7"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28"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29"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0"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1"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2"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3"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4"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5"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6"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7"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38"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39"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0"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1"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2"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3"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4"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5"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6"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7"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8"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49"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0" name="Text Box 6"/>
        <xdr:cNvSpPr txBox="1">
          <a:spLocks noChangeArrowheads="1"/>
        </xdr:cNvSpPr>
      </xdr:nvSpPr>
      <xdr:spPr bwMode="auto">
        <a:xfrm>
          <a:off x="3152775" y="7101840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51" name="Text Box 6"/>
        <xdr:cNvSpPr txBox="1">
          <a:spLocks noChangeArrowheads="1"/>
        </xdr:cNvSpPr>
      </xdr:nvSpPr>
      <xdr:spPr bwMode="auto">
        <a:xfrm>
          <a:off x="3152775" y="77323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2"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3"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4"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5"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6"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7"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8"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59"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0"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1"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2"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3"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338</xdr:row>
      <xdr:rowOff>190500</xdr:rowOff>
    </xdr:from>
    <xdr:ext cx="85725" cy="675153"/>
    <xdr:sp macro="" textlink="">
      <xdr:nvSpPr>
        <xdr:cNvPr id="8964" name="Text Box 6"/>
        <xdr:cNvSpPr txBox="1">
          <a:spLocks noChangeArrowheads="1"/>
        </xdr:cNvSpPr>
      </xdr:nvSpPr>
      <xdr:spPr bwMode="auto">
        <a:xfrm>
          <a:off x="3152775" y="773239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5"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6"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7"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8"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69"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70"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71"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72"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73"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74"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75"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76"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339</xdr:row>
      <xdr:rowOff>190500</xdr:rowOff>
    </xdr:from>
    <xdr:ext cx="85725" cy="675153"/>
    <xdr:sp macro="" textlink="">
      <xdr:nvSpPr>
        <xdr:cNvPr id="8977" name="Text Box 6"/>
        <xdr:cNvSpPr txBox="1">
          <a:spLocks noChangeArrowheads="1"/>
        </xdr:cNvSpPr>
      </xdr:nvSpPr>
      <xdr:spPr bwMode="auto">
        <a:xfrm>
          <a:off x="3152775" y="775620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310</xdr:row>
      <xdr:rowOff>190500</xdr:rowOff>
    </xdr:from>
    <xdr:ext cx="85725" cy="675153"/>
    <xdr:sp macro="" textlink="">
      <xdr:nvSpPr>
        <xdr:cNvPr id="8978" name="Text Box 6"/>
        <xdr:cNvSpPr txBox="1">
          <a:spLocks noChangeArrowheads="1"/>
        </xdr:cNvSpPr>
      </xdr:nvSpPr>
      <xdr:spPr bwMode="auto">
        <a:xfrm>
          <a:off x="3152775" y="70237350"/>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79"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0"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1"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2"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3"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4"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5"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6"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7"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8"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89"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552450</xdr:colOff>
      <xdr:row>311</xdr:row>
      <xdr:rowOff>190500</xdr:rowOff>
    </xdr:from>
    <xdr:ext cx="85725" cy="675153"/>
    <xdr:sp macro="" textlink="">
      <xdr:nvSpPr>
        <xdr:cNvPr id="8990" name="Text Box 6"/>
        <xdr:cNvSpPr txBox="1">
          <a:spLocks noChangeArrowheads="1"/>
        </xdr:cNvSpPr>
      </xdr:nvSpPr>
      <xdr:spPr bwMode="auto">
        <a:xfrm>
          <a:off x="3152775" y="70475475"/>
          <a:ext cx="85725" cy="675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A325"/>
  <sheetViews>
    <sheetView topLeftCell="A241" workbookViewId="0">
      <selection activeCell="E5" sqref="E5"/>
    </sheetView>
  </sheetViews>
  <sheetFormatPr baseColWidth="10" defaultRowHeight="12"/>
  <cols>
    <col min="1" max="1" width="7.28515625" style="135" customWidth="1"/>
    <col min="2" max="2" width="9.42578125" style="125" customWidth="1"/>
    <col min="3" max="3" width="29.42578125" style="136" customWidth="1"/>
    <col min="4" max="16384" width="11.42578125" style="123"/>
  </cols>
  <sheetData>
    <row r="1" spans="1:3" ht="33" customHeight="1">
      <c r="A1" s="122" t="s">
        <v>1029</v>
      </c>
      <c r="B1" s="122" t="s">
        <v>1030</v>
      </c>
      <c r="C1" s="122" t="s">
        <v>1031</v>
      </c>
    </row>
    <row r="2" spans="1:3" ht="16.5" customHeight="1">
      <c r="A2" s="124">
        <v>1</v>
      </c>
      <c r="B2" s="125" t="s">
        <v>346</v>
      </c>
      <c r="C2" s="126" t="s">
        <v>347</v>
      </c>
    </row>
    <row r="3" spans="1:3" ht="16.5" customHeight="1">
      <c r="A3" s="124">
        <v>2</v>
      </c>
      <c r="B3" s="125" t="s">
        <v>348</v>
      </c>
      <c r="C3" s="126" t="s">
        <v>349</v>
      </c>
    </row>
    <row r="4" spans="1:3" ht="29.25" customHeight="1">
      <c r="A4" s="124">
        <v>3</v>
      </c>
      <c r="B4" s="125" t="s">
        <v>350</v>
      </c>
      <c r="C4" s="126" t="s">
        <v>351</v>
      </c>
    </row>
    <row r="5" spans="1:3" ht="16.5" customHeight="1">
      <c r="A5" s="124">
        <v>4</v>
      </c>
      <c r="B5" s="125" t="s">
        <v>352</v>
      </c>
      <c r="C5" s="126" t="s">
        <v>353</v>
      </c>
    </row>
    <row r="6" spans="1:3" ht="29.25" customHeight="1">
      <c r="A6" s="124">
        <v>5</v>
      </c>
      <c r="B6" s="125" t="s">
        <v>354</v>
      </c>
      <c r="C6" s="126" t="s">
        <v>355</v>
      </c>
    </row>
    <row r="7" spans="1:3" ht="29.25" customHeight="1">
      <c r="A7" s="124">
        <v>6</v>
      </c>
      <c r="B7" s="125" t="s">
        <v>356</v>
      </c>
      <c r="C7" s="126" t="s">
        <v>357</v>
      </c>
    </row>
    <row r="8" spans="1:3" ht="29.25" customHeight="1">
      <c r="A8" s="124">
        <v>7</v>
      </c>
      <c r="B8" s="125" t="s">
        <v>834</v>
      </c>
      <c r="C8" s="126" t="s">
        <v>358</v>
      </c>
    </row>
    <row r="9" spans="1:3" ht="29.25" customHeight="1">
      <c r="A9" s="124">
        <v>8</v>
      </c>
      <c r="B9" s="125" t="s">
        <v>359</v>
      </c>
      <c r="C9" s="126" t="s">
        <v>360</v>
      </c>
    </row>
    <row r="10" spans="1:3" ht="29.25" customHeight="1">
      <c r="A10" s="124">
        <v>9</v>
      </c>
      <c r="B10" s="125" t="s">
        <v>361</v>
      </c>
      <c r="C10" s="126" t="s">
        <v>362</v>
      </c>
    </row>
    <row r="11" spans="1:3" ht="29.25" customHeight="1">
      <c r="A11" s="124">
        <v>10</v>
      </c>
      <c r="B11" s="125" t="s">
        <v>363</v>
      </c>
      <c r="C11" s="126" t="s">
        <v>364</v>
      </c>
    </row>
    <row r="12" spans="1:3" ht="28.5" customHeight="1">
      <c r="A12" s="124">
        <v>11</v>
      </c>
      <c r="B12" s="125" t="s">
        <v>835</v>
      </c>
      <c r="C12" s="126" t="s">
        <v>365</v>
      </c>
    </row>
    <row r="13" spans="1:3" ht="29.25" customHeight="1">
      <c r="A13" s="124">
        <v>12</v>
      </c>
      <c r="B13" s="125" t="s">
        <v>366</v>
      </c>
      <c r="C13" s="126" t="s">
        <v>367</v>
      </c>
    </row>
    <row r="14" spans="1:3" ht="29.25" customHeight="1">
      <c r="A14" s="124">
        <v>13</v>
      </c>
      <c r="B14" s="125" t="s">
        <v>368</v>
      </c>
      <c r="C14" s="126" t="s">
        <v>369</v>
      </c>
    </row>
    <row r="15" spans="1:3" ht="29.25" customHeight="1">
      <c r="A15" s="124">
        <v>14</v>
      </c>
      <c r="B15" s="125" t="s">
        <v>370</v>
      </c>
      <c r="C15" s="126" t="s">
        <v>371</v>
      </c>
    </row>
    <row r="16" spans="1:3" ht="39.75" customHeight="1">
      <c r="A16" s="124">
        <v>15</v>
      </c>
      <c r="B16" s="125" t="s">
        <v>372</v>
      </c>
      <c r="C16" s="126" t="s">
        <v>373</v>
      </c>
    </row>
    <row r="17" spans="1:3" ht="29.25" customHeight="1">
      <c r="A17" s="124">
        <v>16</v>
      </c>
      <c r="B17" s="125" t="s">
        <v>374</v>
      </c>
      <c r="C17" s="126" t="s">
        <v>375</v>
      </c>
    </row>
    <row r="18" spans="1:3" ht="29.25" customHeight="1">
      <c r="A18" s="124">
        <v>17</v>
      </c>
      <c r="B18" s="125" t="s">
        <v>376</v>
      </c>
      <c r="C18" s="126" t="s">
        <v>377</v>
      </c>
    </row>
    <row r="19" spans="1:3" ht="29.25" customHeight="1">
      <c r="A19" s="124">
        <v>18</v>
      </c>
      <c r="B19" s="125" t="s">
        <v>378</v>
      </c>
      <c r="C19" s="126" t="s">
        <v>379</v>
      </c>
    </row>
    <row r="20" spans="1:3" ht="29.25" customHeight="1">
      <c r="A20" s="124">
        <v>19</v>
      </c>
      <c r="B20" s="125" t="s">
        <v>380</v>
      </c>
      <c r="C20" s="126" t="s">
        <v>381</v>
      </c>
    </row>
    <row r="21" spans="1:3" ht="29.25" customHeight="1">
      <c r="A21" s="124">
        <v>20</v>
      </c>
      <c r="B21" s="125" t="s">
        <v>382</v>
      </c>
      <c r="C21" s="126" t="s">
        <v>383</v>
      </c>
    </row>
    <row r="22" spans="1:3" ht="29.25" customHeight="1">
      <c r="A22" s="124">
        <v>21</v>
      </c>
      <c r="B22" s="125" t="s">
        <v>384</v>
      </c>
      <c r="C22" s="126" t="s">
        <v>385</v>
      </c>
    </row>
    <row r="23" spans="1:3" ht="29.25" customHeight="1">
      <c r="A23" s="124">
        <v>22</v>
      </c>
      <c r="B23" s="125" t="s">
        <v>836</v>
      </c>
      <c r="C23" s="126" t="s">
        <v>386</v>
      </c>
    </row>
    <row r="24" spans="1:3" ht="16.5" customHeight="1">
      <c r="A24" s="124">
        <v>23</v>
      </c>
      <c r="B24" s="125" t="s">
        <v>387</v>
      </c>
      <c r="C24" s="126" t="s">
        <v>388</v>
      </c>
    </row>
    <row r="25" spans="1:3" ht="16.5" customHeight="1">
      <c r="A25" s="124">
        <v>24</v>
      </c>
      <c r="B25" s="125" t="s">
        <v>389</v>
      </c>
      <c r="C25" s="126" t="s">
        <v>390</v>
      </c>
    </row>
    <row r="26" spans="1:3" ht="16.5" customHeight="1">
      <c r="A26" s="124">
        <v>25</v>
      </c>
      <c r="B26" s="125" t="s">
        <v>391</v>
      </c>
      <c r="C26" s="126" t="s">
        <v>392</v>
      </c>
    </row>
    <row r="27" spans="1:3" ht="16.5" customHeight="1">
      <c r="A27" s="124">
        <v>26</v>
      </c>
      <c r="B27" s="125" t="s">
        <v>393</v>
      </c>
      <c r="C27" s="126" t="s">
        <v>394</v>
      </c>
    </row>
    <row r="28" spans="1:3" ht="16.5" customHeight="1">
      <c r="A28" s="124">
        <v>27</v>
      </c>
      <c r="B28" s="125" t="s">
        <v>395</v>
      </c>
      <c r="C28" s="126" t="s">
        <v>396</v>
      </c>
    </row>
    <row r="29" spans="1:3" ht="16.5" customHeight="1">
      <c r="A29" s="124">
        <v>28</v>
      </c>
      <c r="B29" s="125" t="s">
        <v>397</v>
      </c>
      <c r="C29" s="126" t="s">
        <v>398</v>
      </c>
    </row>
    <row r="30" spans="1:3" ht="16.5" customHeight="1">
      <c r="A30" s="124">
        <v>29</v>
      </c>
      <c r="B30" s="125" t="s">
        <v>399</v>
      </c>
      <c r="C30" s="126" t="s">
        <v>400</v>
      </c>
    </row>
    <row r="31" spans="1:3" ht="16.5" customHeight="1">
      <c r="A31" s="124">
        <v>30</v>
      </c>
      <c r="B31" s="125" t="s">
        <v>401</v>
      </c>
      <c r="C31" s="126" t="s">
        <v>402</v>
      </c>
    </row>
    <row r="32" spans="1:3" ht="16.5" customHeight="1">
      <c r="A32" s="124">
        <v>31</v>
      </c>
      <c r="B32" s="125" t="s">
        <v>403</v>
      </c>
      <c r="C32" s="126" t="s">
        <v>404</v>
      </c>
    </row>
    <row r="33" spans="1:3" ht="16.5" customHeight="1">
      <c r="A33" s="124">
        <v>32</v>
      </c>
      <c r="B33" s="125" t="s">
        <v>405</v>
      </c>
      <c r="C33" s="126" t="s">
        <v>406</v>
      </c>
    </row>
    <row r="34" spans="1:3" ht="16.5" customHeight="1">
      <c r="A34" s="124">
        <v>33</v>
      </c>
      <c r="B34" s="125" t="s">
        <v>407</v>
      </c>
      <c r="C34" s="126" t="s">
        <v>408</v>
      </c>
    </row>
    <row r="35" spans="1:3" ht="16.5" customHeight="1">
      <c r="A35" s="124">
        <v>34</v>
      </c>
      <c r="B35" s="125" t="s">
        <v>837</v>
      </c>
      <c r="C35" s="126" t="s">
        <v>409</v>
      </c>
    </row>
    <row r="36" spans="1:3" ht="16.5" customHeight="1">
      <c r="A36" s="124">
        <v>35</v>
      </c>
      <c r="B36" s="125" t="s">
        <v>410</v>
      </c>
      <c r="C36" s="126" t="s">
        <v>411</v>
      </c>
    </row>
    <row r="37" spans="1:3" ht="16.5" customHeight="1">
      <c r="A37" s="124">
        <v>36</v>
      </c>
      <c r="B37" s="125" t="s">
        <v>412</v>
      </c>
      <c r="C37" s="126" t="s">
        <v>413</v>
      </c>
    </row>
    <row r="38" spans="1:3" ht="29.25" customHeight="1">
      <c r="A38" s="124">
        <v>37</v>
      </c>
      <c r="B38" s="125" t="s">
        <v>414</v>
      </c>
      <c r="C38" s="126" t="s">
        <v>415</v>
      </c>
    </row>
    <row r="39" spans="1:3" ht="29.25" customHeight="1">
      <c r="A39" s="124">
        <v>38</v>
      </c>
      <c r="B39" s="125" t="s">
        <v>416</v>
      </c>
      <c r="C39" s="126" t="s">
        <v>417</v>
      </c>
    </row>
    <row r="40" spans="1:3" ht="29.25" customHeight="1">
      <c r="A40" s="124">
        <v>39</v>
      </c>
      <c r="B40" s="125" t="s">
        <v>418</v>
      </c>
      <c r="C40" s="126" t="s">
        <v>419</v>
      </c>
    </row>
    <row r="41" spans="1:3" ht="29.25" customHeight="1">
      <c r="A41" s="124">
        <v>40</v>
      </c>
      <c r="B41" s="125" t="s">
        <v>420</v>
      </c>
      <c r="C41" s="126" t="s">
        <v>421</v>
      </c>
    </row>
    <row r="42" spans="1:3" ht="29.25" customHeight="1">
      <c r="A42" s="124">
        <v>41</v>
      </c>
      <c r="B42" s="125" t="s">
        <v>422</v>
      </c>
      <c r="C42" s="126" t="s">
        <v>423</v>
      </c>
    </row>
    <row r="43" spans="1:3" ht="29.25" customHeight="1">
      <c r="A43" s="124">
        <v>42</v>
      </c>
      <c r="B43" s="125" t="s">
        <v>424</v>
      </c>
      <c r="C43" s="126" t="s">
        <v>425</v>
      </c>
    </row>
    <row r="44" spans="1:3" ht="16.5" customHeight="1">
      <c r="A44" s="124">
        <v>43</v>
      </c>
      <c r="B44" s="125" t="s">
        <v>426</v>
      </c>
      <c r="C44" s="126" t="s">
        <v>427</v>
      </c>
    </row>
    <row r="45" spans="1:3" ht="16.5" customHeight="1">
      <c r="A45" s="124">
        <v>44</v>
      </c>
      <c r="B45" s="125" t="s">
        <v>428</v>
      </c>
      <c r="C45" s="126" t="s">
        <v>429</v>
      </c>
    </row>
    <row r="46" spans="1:3" ht="29.25" customHeight="1">
      <c r="A46" s="124">
        <v>45</v>
      </c>
      <c r="B46" s="125" t="s">
        <v>430</v>
      </c>
      <c r="C46" s="126" t="s">
        <v>431</v>
      </c>
    </row>
    <row r="47" spans="1:3" ht="29.25" customHeight="1">
      <c r="A47" s="124">
        <v>46</v>
      </c>
      <c r="B47" s="125" t="s">
        <v>432</v>
      </c>
      <c r="C47" s="126" t="s">
        <v>433</v>
      </c>
    </row>
    <row r="48" spans="1:3" ht="16.5" customHeight="1">
      <c r="A48" s="124">
        <v>47</v>
      </c>
      <c r="B48" s="125" t="s">
        <v>434</v>
      </c>
      <c r="C48" s="126" t="s">
        <v>435</v>
      </c>
    </row>
    <row r="49" spans="1:4" ht="29.25" customHeight="1">
      <c r="A49" s="124">
        <v>48</v>
      </c>
      <c r="B49" s="125" t="s">
        <v>436</v>
      </c>
      <c r="C49" s="126" t="s">
        <v>437</v>
      </c>
    </row>
    <row r="50" spans="1:4" ht="29.25" customHeight="1">
      <c r="A50" s="124">
        <v>49</v>
      </c>
      <c r="B50" s="125" t="s">
        <v>438</v>
      </c>
      <c r="C50" s="126" t="s">
        <v>439</v>
      </c>
    </row>
    <row r="51" spans="1:4" ht="29.25" customHeight="1">
      <c r="A51" s="124">
        <v>50</v>
      </c>
      <c r="B51" s="125" t="s">
        <v>440</v>
      </c>
      <c r="C51" s="126" t="s">
        <v>441</v>
      </c>
      <c r="D51" s="123" t="s">
        <v>1032</v>
      </c>
    </row>
    <row r="52" spans="1:4" ht="29.25" customHeight="1">
      <c r="A52" s="124">
        <v>51</v>
      </c>
      <c r="B52" s="125" t="s">
        <v>442</v>
      </c>
      <c r="C52" s="126" t="s">
        <v>443</v>
      </c>
    </row>
    <row r="53" spans="1:4" ht="29.25" customHeight="1">
      <c r="A53" s="124">
        <v>52</v>
      </c>
      <c r="B53" s="125" t="s">
        <v>444</v>
      </c>
      <c r="C53" s="126" t="s">
        <v>445</v>
      </c>
    </row>
    <row r="54" spans="1:4" ht="29.25" customHeight="1">
      <c r="A54" s="124">
        <v>53</v>
      </c>
      <c r="B54" s="125" t="s">
        <v>446</v>
      </c>
      <c r="C54" s="126" t="s">
        <v>447</v>
      </c>
    </row>
    <row r="55" spans="1:4" ht="29.25" customHeight="1">
      <c r="A55" s="124">
        <v>54</v>
      </c>
      <c r="B55" s="125" t="s">
        <v>448</v>
      </c>
      <c r="C55" s="126" t="s">
        <v>449</v>
      </c>
    </row>
    <row r="56" spans="1:4" ht="16.5" customHeight="1">
      <c r="A56" s="124">
        <v>55</v>
      </c>
      <c r="B56" s="125" t="s">
        <v>450</v>
      </c>
      <c r="C56" s="126" t="s">
        <v>451</v>
      </c>
    </row>
    <row r="57" spans="1:4" ht="16.5" customHeight="1">
      <c r="A57" s="124">
        <v>56</v>
      </c>
      <c r="B57" s="125" t="s">
        <v>452</v>
      </c>
      <c r="C57" s="126" t="s">
        <v>453</v>
      </c>
    </row>
    <row r="58" spans="1:4" ht="16.5" customHeight="1">
      <c r="A58" s="124">
        <v>57</v>
      </c>
      <c r="B58" s="125" t="s">
        <v>454</v>
      </c>
      <c r="C58" s="126" t="s">
        <v>455</v>
      </c>
    </row>
    <row r="59" spans="1:4" ht="16.5" customHeight="1">
      <c r="A59" s="124">
        <v>58</v>
      </c>
      <c r="B59" s="125" t="s">
        <v>456</v>
      </c>
      <c r="C59" s="126" t="s">
        <v>457</v>
      </c>
    </row>
    <row r="60" spans="1:4" ht="16.5" customHeight="1">
      <c r="A60" s="124">
        <v>59</v>
      </c>
      <c r="B60" s="125" t="s">
        <v>458</v>
      </c>
      <c r="C60" s="126" t="s">
        <v>459</v>
      </c>
    </row>
    <row r="61" spans="1:4" ht="16.5" customHeight="1">
      <c r="A61" s="124">
        <v>60</v>
      </c>
      <c r="B61" s="125" t="s">
        <v>460</v>
      </c>
      <c r="C61" s="126" t="s">
        <v>461</v>
      </c>
    </row>
    <row r="62" spans="1:4" ht="16.5" customHeight="1">
      <c r="A62" s="124">
        <v>61</v>
      </c>
      <c r="B62" s="125" t="s">
        <v>462</v>
      </c>
      <c r="C62" s="126" t="s">
        <v>463</v>
      </c>
    </row>
    <row r="63" spans="1:4" ht="16.5" customHeight="1">
      <c r="A63" s="124">
        <v>62</v>
      </c>
      <c r="B63" s="125" t="s">
        <v>464</v>
      </c>
      <c r="C63" s="126" t="s">
        <v>465</v>
      </c>
    </row>
    <row r="64" spans="1:4" ht="29.25" customHeight="1">
      <c r="A64" s="124">
        <v>63</v>
      </c>
      <c r="B64" s="125" t="s">
        <v>466</v>
      </c>
      <c r="C64" s="126" t="s">
        <v>467</v>
      </c>
    </row>
    <row r="65" spans="1:3" ht="29.25" customHeight="1">
      <c r="A65" s="124">
        <v>64</v>
      </c>
      <c r="B65" s="125" t="s">
        <v>468</v>
      </c>
      <c r="C65" s="126" t="s">
        <v>469</v>
      </c>
    </row>
    <row r="66" spans="1:3" ht="29.25" customHeight="1">
      <c r="A66" s="124">
        <v>65</v>
      </c>
      <c r="B66" s="125" t="s">
        <v>470</v>
      </c>
      <c r="C66" s="126" t="s">
        <v>471</v>
      </c>
    </row>
    <row r="67" spans="1:3" ht="29.25" customHeight="1">
      <c r="A67" s="124">
        <v>66</v>
      </c>
      <c r="B67" s="125" t="s">
        <v>472</v>
      </c>
      <c r="C67" s="126" t="s">
        <v>473</v>
      </c>
    </row>
    <row r="68" spans="1:3" ht="16.5" customHeight="1">
      <c r="A68" s="124">
        <v>67</v>
      </c>
      <c r="B68" s="125" t="s">
        <v>474</v>
      </c>
      <c r="C68" s="126" t="s">
        <v>475</v>
      </c>
    </row>
    <row r="69" spans="1:3" ht="29.25" customHeight="1">
      <c r="A69" s="124">
        <v>68</v>
      </c>
      <c r="B69" s="125" t="s">
        <v>476</v>
      </c>
      <c r="C69" s="126" t="s">
        <v>477</v>
      </c>
    </row>
    <row r="70" spans="1:3" ht="29.25" customHeight="1">
      <c r="A70" s="124">
        <v>69</v>
      </c>
      <c r="B70" s="125" t="s">
        <v>478</v>
      </c>
      <c r="C70" s="126" t="s">
        <v>479</v>
      </c>
    </row>
    <row r="71" spans="1:3" ht="29.25" customHeight="1">
      <c r="A71" s="124">
        <v>70</v>
      </c>
      <c r="B71" s="125" t="s">
        <v>480</v>
      </c>
      <c r="C71" s="126" t="s">
        <v>481</v>
      </c>
    </row>
    <row r="72" spans="1:3" ht="29.25" customHeight="1">
      <c r="A72" s="124">
        <v>71</v>
      </c>
      <c r="B72" s="125" t="s">
        <v>482</v>
      </c>
      <c r="C72" s="126" t="s">
        <v>483</v>
      </c>
    </row>
    <row r="73" spans="1:3" ht="29.25" customHeight="1">
      <c r="A73" s="124">
        <v>72</v>
      </c>
      <c r="B73" s="125" t="s">
        <v>484</v>
      </c>
      <c r="C73" s="126" t="s">
        <v>485</v>
      </c>
    </row>
    <row r="74" spans="1:3" ht="29.25" customHeight="1">
      <c r="A74" s="124">
        <v>73</v>
      </c>
      <c r="B74" s="125" t="s">
        <v>486</v>
      </c>
      <c r="C74" s="126" t="s">
        <v>487</v>
      </c>
    </row>
    <row r="75" spans="1:3" ht="29.25" customHeight="1">
      <c r="A75" s="124">
        <v>74</v>
      </c>
      <c r="B75" s="125" t="s">
        <v>488</v>
      </c>
      <c r="C75" s="126" t="s">
        <v>489</v>
      </c>
    </row>
    <row r="76" spans="1:3" ht="29.25" customHeight="1">
      <c r="A76" s="124">
        <v>75</v>
      </c>
      <c r="B76" s="125" t="s">
        <v>490</v>
      </c>
      <c r="C76" s="126" t="s">
        <v>491</v>
      </c>
    </row>
    <row r="77" spans="1:3" ht="29.25" customHeight="1">
      <c r="A77" s="124">
        <v>76</v>
      </c>
      <c r="B77" s="125" t="s">
        <v>492</v>
      </c>
      <c r="C77" s="126" t="s">
        <v>493</v>
      </c>
    </row>
    <row r="78" spans="1:3" ht="29.25" customHeight="1">
      <c r="A78" s="124">
        <v>77</v>
      </c>
      <c r="B78" s="125" t="s">
        <v>494</v>
      </c>
      <c r="C78" s="126" t="s">
        <v>495</v>
      </c>
    </row>
    <row r="79" spans="1:3" ht="29.25" customHeight="1">
      <c r="A79" s="124">
        <v>78</v>
      </c>
      <c r="B79" s="125" t="s">
        <v>496</v>
      </c>
      <c r="C79" s="126" t="s">
        <v>497</v>
      </c>
    </row>
    <row r="80" spans="1:3" ht="29.25" customHeight="1">
      <c r="A80" s="124">
        <v>79</v>
      </c>
      <c r="B80" s="125" t="s">
        <v>498</v>
      </c>
      <c r="C80" s="126" t="s">
        <v>499</v>
      </c>
    </row>
    <row r="81" spans="1:3" ht="29.25" customHeight="1">
      <c r="A81" s="124">
        <v>80</v>
      </c>
      <c r="B81" s="125" t="s">
        <v>500</v>
      </c>
      <c r="C81" s="126" t="s">
        <v>501</v>
      </c>
    </row>
    <row r="82" spans="1:3" ht="29.25" customHeight="1">
      <c r="A82" s="124">
        <v>81</v>
      </c>
      <c r="B82" s="125" t="s">
        <v>502</v>
      </c>
      <c r="C82" s="126" t="s">
        <v>503</v>
      </c>
    </row>
    <row r="83" spans="1:3" ht="29.25" customHeight="1">
      <c r="A83" s="124">
        <v>82</v>
      </c>
      <c r="B83" s="125" t="s">
        <v>504</v>
      </c>
      <c r="C83" s="126" t="s">
        <v>505</v>
      </c>
    </row>
    <row r="84" spans="1:3" ht="29.25" customHeight="1">
      <c r="A84" s="124">
        <v>83</v>
      </c>
      <c r="B84" s="125" t="s">
        <v>506</v>
      </c>
      <c r="C84" s="126" t="s">
        <v>507</v>
      </c>
    </row>
    <row r="85" spans="1:3" ht="29.25" customHeight="1">
      <c r="A85" s="124">
        <v>84</v>
      </c>
      <c r="B85" s="125" t="s">
        <v>508</v>
      </c>
      <c r="C85" s="126" t="s">
        <v>509</v>
      </c>
    </row>
    <row r="86" spans="1:3" ht="29.25" customHeight="1">
      <c r="A86" s="124">
        <v>85</v>
      </c>
      <c r="B86" s="125" t="s">
        <v>510</v>
      </c>
      <c r="C86" s="126" t="s">
        <v>511</v>
      </c>
    </row>
    <row r="87" spans="1:3" ht="29.25" customHeight="1">
      <c r="A87" s="124">
        <v>86</v>
      </c>
      <c r="B87" s="125" t="s">
        <v>512</v>
      </c>
      <c r="C87" s="126" t="s">
        <v>513</v>
      </c>
    </row>
    <row r="88" spans="1:3" ht="29.25" customHeight="1">
      <c r="A88" s="124">
        <v>87</v>
      </c>
      <c r="B88" s="125" t="s">
        <v>514</v>
      </c>
      <c r="C88" s="126" t="s">
        <v>515</v>
      </c>
    </row>
    <row r="89" spans="1:3" ht="29.25" customHeight="1">
      <c r="A89" s="124">
        <v>88</v>
      </c>
      <c r="B89" s="125" t="s">
        <v>516</v>
      </c>
      <c r="C89" s="126" t="s">
        <v>517</v>
      </c>
    </row>
    <row r="90" spans="1:3" ht="29.25" customHeight="1">
      <c r="A90" s="124">
        <v>89</v>
      </c>
      <c r="B90" s="125" t="s">
        <v>518</v>
      </c>
      <c r="C90" s="126" t="s">
        <v>519</v>
      </c>
    </row>
    <row r="91" spans="1:3" ht="29.25" customHeight="1">
      <c r="A91" s="124">
        <v>90</v>
      </c>
      <c r="B91" s="125" t="s">
        <v>520</v>
      </c>
      <c r="C91" s="126" t="s">
        <v>521</v>
      </c>
    </row>
    <row r="92" spans="1:3" ht="29.25" customHeight="1">
      <c r="A92" s="124">
        <v>91</v>
      </c>
      <c r="B92" s="125" t="s">
        <v>522</v>
      </c>
      <c r="C92" s="126" t="s">
        <v>523</v>
      </c>
    </row>
    <row r="93" spans="1:3" ht="29.25" customHeight="1">
      <c r="A93" s="124">
        <v>92</v>
      </c>
      <c r="B93" s="125" t="s">
        <v>524</v>
      </c>
      <c r="C93" s="126" t="s">
        <v>525</v>
      </c>
    </row>
    <row r="94" spans="1:3" ht="29.25" customHeight="1">
      <c r="A94" s="124">
        <v>93</v>
      </c>
      <c r="B94" s="125" t="s">
        <v>526</v>
      </c>
      <c r="C94" s="126" t="s">
        <v>527</v>
      </c>
    </row>
    <row r="95" spans="1:3" ht="29.25" customHeight="1">
      <c r="A95" s="124">
        <v>94</v>
      </c>
      <c r="B95" s="125" t="s">
        <v>528</v>
      </c>
      <c r="C95" s="126" t="s">
        <v>529</v>
      </c>
    </row>
    <row r="96" spans="1:3" ht="29.25" customHeight="1">
      <c r="A96" s="124">
        <v>95</v>
      </c>
      <c r="B96" s="125" t="s">
        <v>530</v>
      </c>
      <c r="C96" s="126" t="s">
        <v>531</v>
      </c>
    </row>
    <row r="97" spans="1:3" ht="29.25" customHeight="1">
      <c r="A97" s="124">
        <v>96</v>
      </c>
      <c r="B97" s="125" t="s">
        <v>532</v>
      </c>
      <c r="C97" s="126" t="s">
        <v>533</v>
      </c>
    </row>
    <row r="98" spans="1:3" ht="29.25" customHeight="1">
      <c r="A98" s="124">
        <v>97</v>
      </c>
      <c r="B98" s="125" t="s">
        <v>534</v>
      </c>
      <c r="C98" s="126" t="s">
        <v>535</v>
      </c>
    </row>
    <row r="99" spans="1:3" ht="29.25" customHeight="1">
      <c r="A99" s="124">
        <v>98</v>
      </c>
      <c r="B99" s="125" t="s">
        <v>536</v>
      </c>
      <c r="C99" s="126" t="s">
        <v>537</v>
      </c>
    </row>
    <row r="100" spans="1:3" ht="29.25" customHeight="1">
      <c r="A100" s="124">
        <v>99</v>
      </c>
      <c r="B100" s="125" t="s">
        <v>538</v>
      </c>
      <c r="C100" s="126" t="s">
        <v>539</v>
      </c>
    </row>
    <row r="101" spans="1:3" ht="29.25" customHeight="1">
      <c r="A101" s="124">
        <v>100</v>
      </c>
      <c r="B101" s="125" t="s">
        <v>540</v>
      </c>
      <c r="C101" s="126" t="s">
        <v>541</v>
      </c>
    </row>
    <row r="102" spans="1:3" ht="29.25" customHeight="1">
      <c r="A102" s="124">
        <v>101</v>
      </c>
      <c r="B102" s="125" t="s">
        <v>542</v>
      </c>
      <c r="C102" s="126" t="s">
        <v>543</v>
      </c>
    </row>
    <row r="103" spans="1:3" ht="29.25" customHeight="1">
      <c r="A103" s="124">
        <v>102</v>
      </c>
      <c r="B103" s="125" t="s">
        <v>544</v>
      </c>
      <c r="C103" s="126" t="s">
        <v>545</v>
      </c>
    </row>
    <row r="104" spans="1:3" ht="29.25" customHeight="1">
      <c r="A104" s="124">
        <v>103</v>
      </c>
      <c r="B104" s="125" t="s">
        <v>546</v>
      </c>
      <c r="C104" s="126" t="s">
        <v>547</v>
      </c>
    </row>
    <row r="105" spans="1:3" ht="29.25" customHeight="1">
      <c r="A105" s="124">
        <v>104</v>
      </c>
      <c r="B105" s="125" t="s">
        <v>548</v>
      </c>
      <c r="C105" s="126" t="s">
        <v>549</v>
      </c>
    </row>
    <row r="106" spans="1:3" ht="29.25" customHeight="1">
      <c r="A106" s="124">
        <v>105</v>
      </c>
      <c r="B106" s="125" t="s">
        <v>550</v>
      </c>
      <c r="C106" s="126" t="s">
        <v>551</v>
      </c>
    </row>
    <row r="107" spans="1:3" ht="29.25" customHeight="1">
      <c r="A107" s="124">
        <v>106</v>
      </c>
      <c r="B107" s="125" t="s">
        <v>552</v>
      </c>
      <c r="C107" s="126" t="s">
        <v>553</v>
      </c>
    </row>
    <row r="108" spans="1:3" ht="29.25" customHeight="1">
      <c r="A108" s="124">
        <v>107</v>
      </c>
      <c r="B108" s="125" t="s">
        <v>554</v>
      </c>
      <c r="C108" s="126" t="s">
        <v>555</v>
      </c>
    </row>
    <row r="109" spans="1:3" ht="29.25" customHeight="1">
      <c r="A109" s="124">
        <v>108</v>
      </c>
      <c r="B109" s="125" t="s">
        <v>556</v>
      </c>
      <c r="C109" s="126" t="s">
        <v>557</v>
      </c>
    </row>
    <row r="110" spans="1:3" ht="29.25" customHeight="1">
      <c r="A110" s="124">
        <v>109</v>
      </c>
      <c r="B110" s="125" t="s">
        <v>558</v>
      </c>
      <c r="C110" s="126" t="s">
        <v>559</v>
      </c>
    </row>
    <row r="111" spans="1:3" ht="16.5" customHeight="1">
      <c r="A111" s="124">
        <v>110</v>
      </c>
      <c r="B111" s="125" t="s">
        <v>560</v>
      </c>
      <c r="C111" s="126" t="s">
        <v>561</v>
      </c>
    </row>
    <row r="112" spans="1:3" ht="16.5" customHeight="1">
      <c r="A112" s="124">
        <v>111</v>
      </c>
      <c r="B112" s="125" t="s">
        <v>562</v>
      </c>
      <c r="C112" s="126" t="s">
        <v>563</v>
      </c>
    </row>
    <row r="113" spans="1:3 16351:16355" ht="16.5" customHeight="1">
      <c r="A113" s="124">
        <v>112</v>
      </c>
      <c r="B113" s="125" t="s">
        <v>564</v>
      </c>
      <c r="C113" s="126" t="s">
        <v>565</v>
      </c>
    </row>
    <row r="114" spans="1:3 16351:16355" ht="16.5" customHeight="1">
      <c r="A114" s="124">
        <v>113</v>
      </c>
      <c r="B114" s="125" t="s">
        <v>566</v>
      </c>
      <c r="C114" s="126" t="s">
        <v>567</v>
      </c>
      <c r="XDW114" s="124"/>
      <c r="XDX114" s="125"/>
      <c r="XDY114" s="126"/>
      <c r="XDZ114" s="130"/>
      <c r="XEA114" s="129"/>
    </row>
    <row r="115" spans="1:3 16351:16355" ht="29.25" customHeight="1">
      <c r="A115" s="124">
        <v>114</v>
      </c>
      <c r="B115" s="125" t="s">
        <v>568</v>
      </c>
      <c r="C115" s="126" t="s">
        <v>569</v>
      </c>
    </row>
    <row r="116" spans="1:3 16351:16355" ht="16.5" customHeight="1">
      <c r="A116" s="124">
        <v>115</v>
      </c>
      <c r="B116" s="125" t="s">
        <v>570</v>
      </c>
      <c r="C116" s="126" t="s">
        <v>571</v>
      </c>
    </row>
    <row r="117" spans="1:3 16351:16355" ht="16.5" customHeight="1">
      <c r="A117" s="124">
        <v>116</v>
      </c>
      <c r="B117" s="125" t="s">
        <v>572</v>
      </c>
      <c r="C117" s="126" t="s">
        <v>573</v>
      </c>
    </row>
    <row r="118" spans="1:3 16351:16355" ht="16.5" customHeight="1">
      <c r="A118" s="124">
        <v>117</v>
      </c>
      <c r="B118" s="125" t="s">
        <v>574</v>
      </c>
      <c r="C118" s="126" t="s">
        <v>575</v>
      </c>
    </row>
    <row r="119" spans="1:3 16351:16355" ht="16.5" customHeight="1">
      <c r="A119" s="124">
        <v>118</v>
      </c>
      <c r="B119" s="125" t="s">
        <v>576</v>
      </c>
      <c r="C119" s="126" t="s">
        <v>577</v>
      </c>
    </row>
    <row r="120" spans="1:3 16351:16355" ht="16.5" customHeight="1">
      <c r="A120" s="124">
        <v>119</v>
      </c>
      <c r="B120" s="125" t="s">
        <v>578</v>
      </c>
      <c r="C120" s="126" t="s">
        <v>579</v>
      </c>
    </row>
    <row r="121" spans="1:3 16351:16355" ht="16.5" customHeight="1">
      <c r="A121" s="124">
        <v>120</v>
      </c>
      <c r="B121" s="125" t="s">
        <v>580</v>
      </c>
      <c r="C121" s="126" t="s">
        <v>1033</v>
      </c>
    </row>
    <row r="122" spans="1:3 16351:16355" ht="16.5" customHeight="1">
      <c r="A122" s="124">
        <v>121</v>
      </c>
      <c r="B122" s="125" t="s">
        <v>581</v>
      </c>
      <c r="C122" s="126" t="s">
        <v>582</v>
      </c>
    </row>
    <row r="123" spans="1:3 16351:16355" ht="16.5" customHeight="1">
      <c r="A123" s="124">
        <v>122</v>
      </c>
      <c r="B123" s="125" t="s">
        <v>583</v>
      </c>
      <c r="C123" s="126" t="s">
        <v>584</v>
      </c>
    </row>
    <row r="124" spans="1:3 16351:16355" ht="16.5" customHeight="1">
      <c r="A124" s="124">
        <v>123</v>
      </c>
      <c r="B124" s="125" t="s">
        <v>585</v>
      </c>
      <c r="C124" s="126" t="s">
        <v>586</v>
      </c>
    </row>
    <row r="125" spans="1:3 16351:16355" ht="16.5" customHeight="1">
      <c r="A125" s="124">
        <v>124</v>
      </c>
      <c r="B125" s="125" t="s">
        <v>587</v>
      </c>
      <c r="C125" s="126" t="s">
        <v>588</v>
      </c>
    </row>
    <row r="126" spans="1:3 16351:16355" ht="16.5" customHeight="1">
      <c r="A126" s="124">
        <v>125</v>
      </c>
      <c r="B126" s="125" t="s">
        <v>589</v>
      </c>
      <c r="C126" s="126" t="s">
        <v>590</v>
      </c>
    </row>
    <row r="127" spans="1:3 16351:16355" ht="16.5" customHeight="1">
      <c r="A127" s="124">
        <v>126</v>
      </c>
      <c r="B127" s="125" t="s">
        <v>591</v>
      </c>
      <c r="C127" s="126" t="s">
        <v>592</v>
      </c>
    </row>
    <row r="128" spans="1:3 16351:16355" ht="16.5" customHeight="1">
      <c r="A128" s="124">
        <v>127</v>
      </c>
      <c r="B128" s="125" t="s">
        <v>593</v>
      </c>
      <c r="C128" s="126" t="s">
        <v>594</v>
      </c>
    </row>
    <row r="129" spans="1:3" ht="16.5" customHeight="1">
      <c r="A129" s="124">
        <v>128</v>
      </c>
      <c r="B129" s="125" t="s">
        <v>595</v>
      </c>
      <c r="C129" s="126" t="s">
        <v>596</v>
      </c>
    </row>
    <row r="130" spans="1:3" ht="16.5" customHeight="1">
      <c r="A130" s="124">
        <v>129</v>
      </c>
      <c r="B130" s="125" t="s">
        <v>597</v>
      </c>
      <c r="C130" s="126" t="s">
        <v>598</v>
      </c>
    </row>
    <row r="131" spans="1:3" ht="16.5" customHeight="1">
      <c r="A131" s="124">
        <v>130</v>
      </c>
      <c r="B131" s="125" t="s">
        <v>838</v>
      </c>
      <c r="C131" s="126" t="s">
        <v>599</v>
      </c>
    </row>
    <row r="132" spans="1:3" ht="16.5" customHeight="1">
      <c r="A132" s="124">
        <v>131</v>
      </c>
      <c r="B132" s="125" t="s">
        <v>600</v>
      </c>
      <c r="C132" s="126" t="s">
        <v>601</v>
      </c>
    </row>
    <row r="133" spans="1:3" ht="16.5" customHeight="1">
      <c r="A133" s="124">
        <v>132</v>
      </c>
      <c r="B133" s="125" t="s">
        <v>602</v>
      </c>
      <c r="C133" s="126" t="s">
        <v>603</v>
      </c>
    </row>
    <row r="134" spans="1:3" ht="16.5" customHeight="1">
      <c r="A134" s="124">
        <v>133</v>
      </c>
      <c r="B134" s="125" t="s">
        <v>604</v>
      </c>
      <c r="C134" s="126" t="s">
        <v>605</v>
      </c>
    </row>
    <row r="135" spans="1:3" ht="16.5" customHeight="1">
      <c r="A135" s="124">
        <v>134</v>
      </c>
      <c r="B135" s="125" t="s">
        <v>606</v>
      </c>
      <c r="C135" s="126" t="s">
        <v>607</v>
      </c>
    </row>
    <row r="136" spans="1:3" ht="16.5" customHeight="1">
      <c r="A136" s="124">
        <v>135</v>
      </c>
      <c r="B136" s="125" t="s">
        <v>608</v>
      </c>
      <c r="C136" s="126" t="s">
        <v>609</v>
      </c>
    </row>
    <row r="137" spans="1:3" ht="16.5" customHeight="1">
      <c r="A137" s="124">
        <v>136</v>
      </c>
      <c r="B137" s="125" t="s">
        <v>610</v>
      </c>
      <c r="C137" s="126" t="s">
        <v>611</v>
      </c>
    </row>
    <row r="138" spans="1:3" ht="16.5" customHeight="1">
      <c r="A138" s="124">
        <v>137</v>
      </c>
      <c r="B138" s="125" t="s">
        <v>612</v>
      </c>
      <c r="C138" s="126" t="s">
        <v>613</v>
      </c>
    </row>
    <row r="139" spans="1:3" ht="29.25" customHeight="1">
      <c r="A139" s="124">
        <v>138</v>
      </c>
      <c r="B139" s="125" t="s">
        <v>614</v>
      </c>
      <c r="C139" s="126" t="s">
        <v>615</v>
      </c>
    </row>
    <row r="140" spans="1:3" ht="29.25" customHeight="1">
      <c r="A140" s="124">
        <v>139</v>
      </c>
      <c r="B140" s="125" t="s">
        <v>616</v>
      </c>
      <c r="C140" s="126" t="s">
        <v>617</v>
      </c>
    </row>
    <row r="141" spans="1:3" ht="29.25" customHeight="1">
      <c r="A141" s="124">
        <v>140</v>
      </c>
      <c r="B141" s="125" t="s">
        <v>839</v>
      </c>
      <c r="C141" s="126" t="s">
        <v>618</v>
      </c>
    </row>
    <row r="142" spans="1:3" ht="29.25" customHeight="1">
      <c r="A142" s="124">
        <v>141</v>
      </c>
      <c r="B142" s="125" t="s">
        <v>619</v>
      </c>
      <c r="C142" s="126" t="s">
        <v>620</v>
      </c>
    </row>
    <row r="143" spans="1:3" ht="29.25" customHeight="1">
      <c r="A143" s="124">
        <v>142</v>
      </c>
      <c r="B143" s="125" t="s">
        <v>621</v>
      </c>
      <c r="C143" s="126" t="s">
        <v>622</v>
      </c>
    </row>
    <row r="144" spans="1:3" ht="29.25" customHeight="1">
      <c r="A144" s="124">
        <v>143</v>
      </c>
      <c r="B144" s="125" t="s">
        <v>623</v>
      </c>
      <c r="C144" s="126" t="s">
        <v>624</v>
      </c>
    </row>
    <row r="145" spans="1:3" ht="29.25" customHeight="1">
      <c r="A145" s="124">
        <v>144</v>
      </c>
      <c r="B145" s="125" t="s">
        <v>625</v>
      </c>
      <c r="C145" s="126" t="s">
        <v>626</v>
      </c>
    </row>
    <row r="146" spans="1:3" ht="29.25" customHeight="1">
      <c r="A146" s="124">
        <v>145</v>
      </c>
      <c r="B146" s="125" t="s">
        <v>840</v>
      </c>
      <c r="C146" s="126" t="s">
        <v>627</v>
      </c>
    </row>
    <row r="147" spans="1:3" ht="29.25" customHeight="1">
      <c r="A147" s="124">
        <v>146</v>
      </c>
      <c r="B147" s="125" t="s">
        <v>628</v>
      </c>
      <c r="C147" s="126" t="s">
        <v>629</v>
      </c>
    </row>
    <row r="148" spans="1:3" ht="29.25" customHeight="1">
      <c r="A148" s="124">
        <v>147</v>
      </c>
      <c r="B148" s="125" t="s">
        <v>630</v>
      </c>
      <c r="C148" s="126" t="s">
        <v>631</v>
      </c>
    </row>
    <row r="149" spans="1:3" ht="29.25" customHeight="1">
      <c r="A149" s="124">
        <v>148</v>
      </c>
      <c r="B149" s="125" t="s">
        <v>632</v>
      </c>
      <c r="C149" s="126" t="s">
        <v>633</v>
      </c>
    </row>
    <row r="150" spans="1:3" ht="29.25" customHeight="1">
      <c r="A150" s="124">
        <v>149</v>
      </c>
      <c r="B150" s="125" t="s">
        <v>634</v>
      </c>
      <c r="C150" s="126" t="s">
        <v>635</v>
      </c>
    </row>
    <row r="151" spans="1:3" ht="29.25" customHeight="1">
      <c r="A151" s="124">
        <v>150</v>
      </c>
      <c r="B151" s="125" t="s">
        <v>636</v>
      </c>
      <c r="C151" s="126" t="s">
        <v>637</v>
      </c>
    </row>
    <row r="152" spans="1:3" ht="29.25" customHeight="1">
      <c r="A152" s="124">
        <v>151</v>
      </c>
      <c r="B152" s="125" t="s">
        <v>638</v>
      </c>
      <c r="C152" s="126" t="s">
        <v>639</v>
      </c>
    </row>
    <row r="153" spans="1:3" ht="29.25" customHeight="1">
      <c r="A153" s="124">
        <v>152</v>
      </c>
      <c r="B153" s="125" t="s">
        <v>640</v>
      </c>
      <c r="C153" s="126" t="s">
        <v>641</v>
      </c>
    </row>
    <row r="154" spans="1:3" ht="29.25" customHeight="1">
      <c r="A154" s="124">
        <v>153</v>
      </c>
      <c r="B154" s="125" t="s">
        <v>642</v>
      </c>
      <c r="C154" s="126" t="s">
        <v>643</v>
      </c>
    </row>
    <row r="155" spans="1:3" ht="29.25" customHeight="1">
      <c r="A155" s="124">
        <v>154</v>
      </c>
      <c r="B155" s="125" t="s">
        <v>644</v>
      </c>
      <c r="C155" s="126" t="s">
        <v>645</v>
      </c>
    </row>
    <row r="156" spans="1:3" ht="29.25" customHeight="1">
      <c r="A156" s="124">
        <v>155</v>
      </c>
      <c r="B156" s="125" t="s">
        <v>646</v>
      </c>
      <c r="C156" s="126" t="s">
        <v>647</v>
      </c>
    </row>
    <row r="157" spans="1:3" ht="29.25" customHeight="1">
      <c r="A157" s="124">
        <v>156</v>
      </c>
      <c r="B157" s="125" t="s">
        <v>648</v>
      </c>
      <c r="C157" s="126" t="s">
        <v>649</v>
      </c>
    </row>
    <row r="158" spans="1:3" ht="29.25" customHeight="1">
      <c r="A158" s="124">
        <v>157</v>
      </c>
      <c r="B158" s="125" t="s">
        <v>650</v>
      </c>
      <c r="C158" s="126" t="s">
        <v>651</v>
      </c>
    </row>
    <row r="159" spans="1:3" ht="29.25" customHeight="1">
      <c r="A159" s="124">
        <v>158</v>
      </c>
      <c r="B159" s="125" t="s">
        <v>652</v>
      </c>
      <c r="C159" s="126" t="s">
        <v>653</v>
      </c>
    </row>
    <row r="160" spans="1:3" ht="29.25" customHeight="1">
      <c r="A160" s="124">
        <v>159</v>
      </c>
      <c r="B160" s="125" t="s">
        <v>841</v>
      </c>
      <c r="C160" s="126" t="s">
        <v>654</v>
      </c>
    </row>
    <row r="161" spans="1:3" ht="29.25" customHeight="1">
      <c r="A161" s="124">
        <v>160</v>
      </c>
      <c r="B161" s="125" t="s">
        <v>655</v>
      </c>
      <c r="C161" s="126" t="s">
        <v>656</v>
      </c>
    </row>
    <row r="162" spans="1:3" ht="29.25" customHeight="1">
      <c r="A162" s="124">
        <v>161</v>
      </c>
      <c r="B162" s="125" t="s">
        <v>657</v>
      </c>
      <c r="C162" s="126" t="s">
        <v>658</v>
      </c>
    </row>
    <row r="163" spans="1:3" ht="29.25" customHeight="1">
      <c r="A163" s="124">
        <v>162</v>
      </c>
      <c r="B163" s="125" t="s">
        <v>659</v>
      </c>
      <c r="C163" s="126" t="s">
        <v>660</v>
      </c>
    </row>
    <row r="164" spans="1:3" ht="29.25" customHeight="1">
      <c r="A164" s="124">
        <v>163</v>
      </c>
      <c r="B164" s="125" t="s">
        <v>661</v>
      </c>
      <c r="C164" s="126" t="s">
        <v>662</v>
      </c>
    </row>
    <row r="165" spans="1:3" ht="29.25" customHeight="1">
      <c r="A165" s="124">
        <v>164</v>
      </c>
      <c r="B165" s="125" t="s">
        <v>663</v>
      </c>
      <c r="C165" s="126" t="s">
        <v>664</v>
      </c>
    </row>
    <row r="166" spans="1:3" ht="29.25" customHeight="1">
      <c r="A166" s="124">
        <v>165</v>
      </c>
      <c r="B166" s="125" t="s">
        <v>842</v>
      </c>
      <c r="C166" s="126" t="s">
        <v>665</v>
      </c>
    </row>
    <row r="167" spans="1:3" ht="29.25" customHeight="1">
      <c r="A167" s="124">
        <v>166</v>
      </c>
      <c r="B167" s="125" t="s">
        <v>666</v>
      </c>
      <c r="C167" s="126" t="s">
        <v>667</v>
      </c>
    </row>
    <row r="168" spans="1:3" ht="29.25" customHeight="1">
      <c r="A168" s="124">
        <v>167</v>
      </c>
      <c r="B168" s="125" t="s">
        <v>668</v>
      </c>
      <c r="C168" s="126" t="s">
        <v>669</v>
      </c>
    </row>
    <row r="169" spans="1:3" ht="29.25" customHeight="1">
      <c r="A169" s="124">
        <v>168</v>
      </c>
      <c r="B169" s="125" t="s">
        <v>670</v>
      </c>
      <c r="C169" s="126" t="s">
        <v>671</v>
      </c>
    </row>
    <row r="170" spans="1:3" ht="29.25" customHeight="1">
      <c r="A170" s="124">
        <v>169</v>
      </c>
      <c r="B170" s="125" t="s">
        <v>672</v>
      </c>
      <c r="C170" s="126" t="s">
        <v>673</v>
      </c>
    </row>
    <row r="171" spans="1:3" ht="29.25" customHeight="1">
      <c r="A171" s="124">
        <v>170</v>
      </c>
      <c r="B171" s="125" t="s">
        <v>674</v>
      </c>
      <c r="C171" s="126" t="s">
        <v>675</v>
      </c>
    </row>
    <row r="172" spans="1:3" ht="29.25" customHeight="1">
      <c r="A172" s="124">
        <v>171</v>
      </c>
      <c r="B172" s="125" t="s">
        <v>843</v>
      </c>
      <c r="C172" s="126" t="s">
        <v>676</v>
      </c>
    </row>
    <row r="173" spans="1:3" ht="29.25" customHeight="1">
      <c r="A173" s="124">
        <v>172</v>
      </c>
      <c r="B173" s="125" t="s">
        <v>677</v>
      </c>
      <c r="C173" s="126" t="s">
        <v>678</v>
      </c>
    </row>
    <row r="174" spans="1:3" ht="29.25" customHeight="1">
      <c r="A174" s="124">
        <v>173</v>
      </c>
      <c r="B174" s="125" t="s">
        <v>679</v>
      </c>
      <c r="C174" s="126" t="s">
        <v>680</v>
      </c>
    </row>
    <row r="175" spans="1:3" ht="29.25" customHeight="1">
      <c r="A175" s="124">
        <v>174</v>
      </c>
      <c r="B175" s="125" t="s">
        <v>681</v>
      </c>
      <c r="C175" s="126" t="s">
        <v>682</v>
      </c>
    </row>
    <row r="176" spans="1:3" ht="16.5" customHeight="1">
      <c r="A176" s="124">
        <v>175</v>
      </c>
      <c r="B176" s="125" t="s">
        <v>683</v>
      </c>
      <c r="C176" s="126" t="s">
        <v>684</v>
      </c>
    </row>
    <row r="177" spans="1:3 16271:16355" ht="16.5" customHeight="1">
      <c r="A177" s="124">
        <v>176</v>
      </c>
      <c r="B177" s="125" t="s">
        <v>685</v>
      </c>
      <c r="C177" s="126" t="s">
        <v>686</v>
      </c>
      <c r="XDM177" s="124"/>
      <c r="XDN177" s="125"/>
      <c r="XDO177" s="126"/>
      <c r="XDP177" s="130"/>
      <c r="XDQ177" s="129"/>
      <c r="XDW177" s="124"/>
      <c r="XDX177" s="125"/>
      <c r="XDY177" s="126"/>
      <c r="XDZ177" s="127"/>
      <c r="XEA177" s="127"/>
    </row>
    <row r="178" spans="1:3 16271:16355" ht="16.5" customHeight="1">
      <c r="A178" s="124">
        <v>177</v>
      </c>
      <c r="B178" s="125" t="s">
        <v>687</v>
      </c>
      <c r="C178" s="126" t="s">
        <v>688</v>
      </c>
      <c r="XDW178" s="124"/>
      <c r="XDX178" s="125"/>
      <c r="XDY178" s="126"/>
      <c r="XDZ178" s="130"/>
      <c r="XEA178" s="129"/>
    </row>
    <row r="179" spans="1:3 16271:16355" ht="16.5" customHeight="1">
      <c r="A179" s="124">
        <v>178</v>
      </c>
      <c r="B179" s="125" t="s">
        <v>689</v>
      </c>
      <c r="C179" s="126" t="s">
        <v>690</v>
      </c>
      <c r="XDM179" s="124"/>
      <c r="XDN179" s="125"/>
      <c r="XDO179" s="126"/>
      <c r="XDP179" s="130"/>
      <c r="XDQ179" s="129"/>
      <c r="XDW179" s="124"/>
      <c r="XDX179" s="125"/>
      <c r="XDY179" s="126"/>
      <c r="XDZ179" s="127"/>
      <c r="XEA179" s="127"/>
    </row>
    <row r="180" spans="1:3 16271:16355" ht="16.5" customHeight="1">
      <c r="A180" s="124">
        <v>179</v>
      </c>
      <c r="B180" s="125" t="s">
        <v>691</v>
      </c>
      <c r="C180" s="126" t="s">
        <v>692</v>
      </c>
      <c r="XDC180" s="124"/>
      <c r="XDD180" s="125"/>
      <c r="XDE180" s="126"/>
      <c r="XDF180" s="130"/>
      <c r="XDG180" s="129"/>
      <c r="XDM180" s="124"/>
      <c r="XDN180" s="125"/>
      <c r="XDO180" s="126"/>
      <c r="XDP180" s="127"/>
      <c r="XDQ180" s="127"/>
      <c r="XDW180" s="124"/>
      <c r="XDX180" s="125"/>
      <c r="XDY180" s="126"/>
    </row>
    <row r="181" spans="1:3 16271:16355" ht="16.5" customHeight="1">
      <c r="A181" s="124">
        <v>180</v>
      </c>
      <c r="B181" s="125" t="s">
        <v>693</v>
      </c>
      <c r="C181" s="126" t="s">
        <v>694</v>
      </c>
      <c r="XCS181" s="124"/>
      <c r="XCT181" s="125"/>
      <c r="XCU181" s="126"/>
      <c r="XCV181" s="130"/>
      <c r="XCW181" s="129"/>
      <c r="XDC181" s="124"/>
      <c r="XDD181" s="125"/>
      <c r="XDE181" s="126"/>
      <c r="XDF181" s="127"/>
      <c r="XDG181" s="127"/>
      <c r="XDM181" s="124"/>
      <c r="XDN181" s="125"/>
      <c r="XDO181" s="126"/>
      <c r="XDW181" s="124"/>
      <c r="XDX181" s="125"/>
      <c r="XDY181" s="126"/>
      <c r="XDZ181" s="127"/>
    </row>
    <row r="182" spans="1:3 16271:16355" ht="16.5" customHeight="1">
      <c r="A182" s="124">
        <v>181</v>
      </c>
      <c r="B182" s="125" t="s">
        <v>695</v>
      </c>
      <c r="C182" s="126" t="s">
        <v>696</v>
      </c>
      <c r="XCI182" s="124"/>
      <c r="XCJ182" s="125"/>
      <c r="XCK182" s="126"/>
      <c r="XCL182" s="130"/>
      <c r="XCM182" s="129"/>
      <c r="XCS182" s="124"/>
      <c r="XCT182" s="125"/>
      <c r="XCU182" s="126"/>
      <c r="XCV182" s="127"/>
      <c r="XCW182" s="127"/>
      <c r="XDC182" s="124"/>
      <c r="XDD182" s="125"/>
      <c r="XDE182" s="126"/>
      <c r="XDM182" s="124"/>
      <c r="XDN182" s="125"/>
      <c r="XDO182" s="126"/>
      <c r="XDP182" s="127"/>
      <c r="XDW182" s="124"/>
      <c r="XDX182" s="125"/>
      <c r="XDY182" s="126"/>
      <c r="XDZ182" s="128"/>
      <c r="XEA182" s="128"/>
    </row>
    <row r="183" spans="1:3 16271:16355" ht="16.5" customHeight="1">
      <c r="A183" s="124">
        <v>182</v>
      </c>
      <c r="B183" s="125" t="s">
        <v>697</v>
      </c>
      <c r="C183" s="126" t="s">
        <v>698</v>
      </c>
      <c r="XBY183" s="124"/>
      <c r="XBZ183" s="125"/>
      <c r="XCA183" s="126"/>
      <c r="XCB183" s="130"/>
      <c r="XCC183" s="129"/>
      <c r="XCI183" s="124"/>
      <c r="XCJ183" s="125"/>
      <c r="XCK183" s="126"/>
      <c r="XCL183" s="127"/>
      <c r="XCM183" s="127"/>
      <c r="XCS183" s="124"/>
      <c r="XCT183" s="125"/>
      <c r="XCU183" s="126"/>
      <c r="XDC183" s="124"/>
      <c r="XDD183" s="125"/>
      <c r="XDE183" s="126"/>
      <c r="XDF183" s="127"/>
      <c r="XDM183" s="124"/>
      <c r="XDN183" s="125"/>
      <c r="XDO183" s="126"/>
      <c r="XDP183" s="128"/>
      <c r="XDQ183" s="128"/>
      <c r="XDW183" s="124"/>
      <c r="XDX183" s="125"/>
      <c r="XDY183" s="126"/>
      <c r="XDZ183" s="128"/>
      <c r="XEA183" s="128"/>
    </row>
    <row r="184" spans="1:3 16271:16355" ht="16.5" customHeight="1">
      <c r="A184" s="124">
        <v>183</v>
      </c>
      <c r="B184" s="125" t="s">
        <v>699</v>
      </c>
      <c r="C184" s="126" t="s">
        <v>700</v>
      </c>
      <c r="XBO184" s="124"/>
      <c r="XBP184" s="125"/>
      <c r="XBQ184" s="126"/>
      <c r="XBR184" s="130"/>
      <c r="XBS184" s="129"/>
      <c r="XBY184" s="124"/>
      <c r="XBZ184" s="125"/>
      <c r="XCA184" s="126"/>
      <c r="XCB184" s="127"/>
      <c r="XCC184" s="127"/>
      <c r="XCI184" s="124"/>
      <c r="XCJ184" s="125"/>
      <c r="XCK184" s="126"/>
      <c r="XCS184" s="124"/>
      <c r="XCT184" s="125"/>
      <c r="XCU184" s="126"/>
      <c r="XCV184" s="127"/>
      <c r="XDC184" s="124"/>
      <c r="XDD184" s="125"/>
      <c r="XDE184" s="126"/>
      <c r="XDF184" s="128"/>
      <c r="XDG184" s="128"/>
      <c r="XDM184" s="124"/>
      <c r="XDN184" s="125"/>
      <c r="XDO184" s="126"/>
      <c r="XDP184" s="128"/>
      <c r="XDQ184" s="128"/>
      <c r="XDW184" s="124"/>
      <c r="XDX184" s="125"/>
      <c r="XDY184" s="126"/>
    </row>
    <row r="185" spans="1:3 16271:16355" ht="16.5" customHeight="1">
      <c r="A185" s="124">
        <v>184</v>
      </c>
      <c r="B185" s="125" t="s">
        <v>701</v>
      </c>
      <c r="C185" s="126" t="s">
        <v>702</v>
      </c>
      <c r="XBE185" s="124"/>
      <c r="XBF185" s="125"/>
      <c r="XBG185" s="126"/>
      <c r="XBH185" s="130"/>
      <c r="XBI185" s="129"/>
      <c r="XBO185" s="124"/>
      <c r="XBP185" s="125"/>
      <c r="XBQ185" s="126"/>
      <c r="XBR185" s="127"/>
      <c r="XBS185" s="127"/>
      <c r="XBY185" s="124"/>
      <c r="XBZ185" s="125"/>
      <c r="XCA185" s="126"/>
      <c r="XCI185" s="124"/>
      <c r="XCJ185" s="125"/>
      <c r="XCK185" s="126"/>
      <c r="XCL185" s="127"/>
      <c r="XCS185" s="124"/>
      <c r="XCT185" s="125"/>
      <c r="XCU185" s="126"/>
      <c r="XCV185" s="128"/>
      <c r="XCW185" s="128"/>
      <c r="XDC185" s="124"/>
      <c r="XDD185" s="125"/>
      <c r="XDE185" s="126"/>
      <c r="XDF185" s="128"/>
      <c r="XDG185" s="128"/>
      <c r="XDM185" s="124"/>
      <c r="XDN185" s="125"/>
      <c r="XDO185" s="126"/>
      <c r="XDW185" s="124"/>
      <c r="XDX185" s="125"/>
      <c r="XDY185" s="126"/>
    </row>
    <row r="186" spans="1:3 16271:16355" ht="16.5" customHeight="1">
      <c r="A186" s="124">
        <v>185</v>
      </c>
      <c r="B186" s="125" t="s">
        <v>703</v>
      </c>
      <c r="C186" s="126" t="s">
        <v>704</v>
      </c>
      <c r="XAU186" s="124"/>
      <c r="XAV186" s="125"/>
      <c r="XAW186" s="126"/>
      <c r="XAX186" s="130"/>
      <c r="XAY186" s="129"/>
      <c r="XBE186" s="124"/>
      <c r="XBF186" s="125"/>
      <c r="XBG186" s="126"/>
      <c r="XBH186" s="127"/>
      <c r="XBI186" s="127"/>
      <c r="XBO186" s="124"/>
      <c r="XBP186" s="125"/>
      <c r="XBQ186" s="126"/>
      <c r="XBY186" s="124"/>
      <c r="XBZ186" s="125"/>
      <c r="XCA186" s="126"/>
      <c r="XCB186" s="127"/>
      <c r="XCI186" s="124"/>
      <c r="XCJ186" s="125"/>
      <c r="XCK186" s="126"/>
      <c r="XCL186" s="128"/>
      <c r="XCM186" s="128"/>
      <c r="XCS186" s="124"/>
      <c r="XCT186" s="125"/>
      <c r="XCU186" s="126"/>
      <c r="XCV186" s="128"/>
      <c r="XCW186" s="128"/>
      <c r="XDC186" s="124"/>
      <c r="XDD186" s="125"/>
      <c r="XDE186" s="126"/>
      <c r="XDM186" s="124"/>
      <c r="XDN186" s="125"/>
      <c r="XDO186" s="126"/>
      <c r="XDW186" s="124"/>
      <c r="XDX186" s="125"/>
      <c r="XDY186" s="126"/>
    </row>
    <row r="187" spans="1:3 16271:16355" ht="16.5" customHeight="1">
      <c r="A187" s="124">
        <v>186</v>
      </c>
      <c r="B187" s="125" t="s">
        <v>705</v>
      </c>
      <c r="C187" s="126" t="s">
        <v>706</v>
      </c>
    </row>
    <row r="188" spans="1:3 16271:16355" ht="16.5" customHeight="1">
      <c r="A188" s="124">
        <v>187</v>
      </c>
      <c r="B188" s="125" t="s">
        <v>707</v>
      </c>
      <c r="C188" s="126" t="s">
        <v>708</v>
      </c>
    </row>
    <row r="189" spans="1:3 16271:16355" ht="16.5" customHeight="1">
      <c r="A189" s="124">
        <v>188</v>
      </c>
      <c r="B189" s="125" t="s">
        <v>709</v>
      </c>
      <c r="C189" s="126" t="s">
        <v>710</v>
      </c>
      <c r="XBE189" s="124"/>
      <c r="XBF189" s="125"/>
      <c r="XBG189" s="126"/>
      <c r="XBH189" s="130"/>
      <c r="XBI189" s="129"/>
      <c r="XBO189" s="124"/>
      <c r="XBP189" s="125"/>
      <c r="XBQ189" s="126"/>
      <c r="XBR189" s="127"/>
      <c r="XBS189" s="127"/>
      <c r="XBY189" s="124"/>
      <c r="XBZ189" s="125"/>
      <c r="XCA189" s="126"/>
      <c r="XCI189" s="124"/>
      <c r="XCJ189" s="125"/>
      <c r="XCK189" s="126"/>
      <c r="XCL189" s="127"/>
      <c r="XCS189" s="124"/>
      <c r="XCT189" s="125"/>
      <c r="XCU189" s="126"/>
      <c r="XCV189" s="128"/>
      <c r="XCW189" s="128"/>
      <c r="XDC189" s="124"/>
      <c r="XDD189" s="125"/>
      <c r="XDE189" s="126"/>
      <c r="XDF189" s="128"/>
      <c r="XDG189" s="128"/>
      <c r="XDM189" s="124"/>
      <c r="XDN189" s="125"/>
      <c r="XDO189" s="126"/>
      <c r="XDW189" s="124"/>
      <c r="XDX189" s="125"/>
      <c r="XDY189" s="126"/>
    </row>
    <row r="190" spans="1:3 16271:16355" ht="16.5" customHeight="1">
      <c r="A190" s="124">
        <v>189</v>
      </c>
      <c r="B190" s="125" t="s">
        <v>711</v>
      </c>
      <c r="C190" s="126" t="s">
        <v>712</v>
      </c>
    </row>
    <row r="191" spans="1:3 16271:16355" ht="16.5" customHeight="1">
      <c r="A191" s="124">
        <v>190</v>
      </c>
      <c r="B191" s="125" t="s">
        <v>713</v>
      </c>
      <c r="C191" s="126" t="s">
        <v>714</v>
      </c>
    </row>
    <row r="192" spans="1:3 16271:16355" ht="16.5" customHeight="1">
      <c r="A192" s="124">
        <v>191</v>
      </c>
      <c r="B192" s="125" t="s">
        <v>715</v>
      </c>
      <c r="C192" s="126" t="s">
        <v>716</v>
      </c>
      <c r="XBO192" s="124"/>
      <c r="XBP192" s="125"/>
      <c r="XBQ192" s="126"/>
      <c r="XBR192" s="130"/>
      <c r="XBS192" s="129"/>
      <c r="XBY192" s="124"/>
      <c r="XBZ192" s="125"/>
      <c r="XCA192" s="126"/>
      <c r="XCB192" s="127"/>
      <c r="XCC192" s="127"/>
      <c r="XCI192" s="124"/>
      <c r="XCJ192" s="125"/>
      <c r="XCK192" s="126"/>
      <c r="XCS192" s="124"/>
      <c r="XCT192" s="125"/>
      <c r="XCU192" s="126"/>
      <c r="XCV192" s="127"/>
      <c r="XDC192" s="124"/>
      <c r="XDD192" s="125"/>
      <c r="XDE192" s="126"/>
      <c r="XDF192" s="128"/>
      <c r="XDG192" s="128"/>
      <c r="XDM192" s="124"/>
      <c r="XDN192" s="125"/>
      <c r="XDO192" s="126"/>
      <c r="XDP192" s="128"/>
      <c r="XDQ192" s="128"/>
      <c r="XDW192" s="124"/>
      <c r="XDX192" s="125"/>
      <c r="XDY192" s="126"/>
    </row>
    <row r="193" spans="1:3 16321:16354" ht="16.5" customHeight="1">
      <c r="A193" s="124">
        <v>192</v>
      </c>
      <c r="B193" s="125" t="s">
        <v>717</v>
      </c>
      <c r="C193" s="126" t="s">
        <v>718</v>
      </c>
    </row>
    <row r="194" spans="1:3 16321:16354" ht="16.5" customHeight="1">
      <c r="A194" s="124">
        <v>193</v>
      </c>
      <c r="B194" s="125" t="s">
        <v>719</v>
      </c>
      <c r="C194" s="126" t="s">
        <v>720</v>
      </c>
    </row>
    <row r="195" spans="1:3 16321:16354" ht="16.5" customHeight="1">
      <c r="A195" s="124">
        <v>194</v>
      </c>
      <c r="B195" s="125" t="s">
        <v>721</v>
      </c>
      <c r="C195" s="126" t="s">
        <v>722</v>
      </c>
      <c r="XCS195" s="124"/>
      <c r="XCT195" s="125"/>
      <c r="XCU195" s="126"/>
      <c r="XCV195" s="130"/>
      <c r="XCW195" s="129"/>
      <c r="XDC195" s="124"/>
      <c r="XDD195" s="125"/>
      <c r="XDE195" s="126"/>
      <c r="XDF195" s="127"/>
      <c r="XDG195" s="127"/>
      <c r="XDM195" s="124"/>
      <c r="XDN195" s="125"/>
      <c r="XDO195" s="126"/>
      <c r="XDW195" s="124"/>
      <c r="XDX195" s="125"/>
      <c r="XDY195" s="126"/>
      <c r="XDZ195" s="127"/>
    </row>
    <row r="196" spans="1:3 16321:16354" ht="16.5" customHeight="1">
      <c r="A196" s="124">
        <v>195</v>
      </c>
      <c r="B196" s="125" t="s">
        <v>723</v>
      </c>
      <c r="C196" s="126" t="s">
        <v>724</v>
      </c>
    </row>
    <row r="197" spans="1:3 16321:16354" ht="29.25" customHeight="1">
      <c r="A197" s="124">
        <v>196</v>
      </c>
      <c r="B197" s="125" t="s">
        <v>725</v>
      </c>
      <c r="C197" s="126" t="s">
        <v>726</v>
      </c>
    </row>
    <row r="198" spans="1:3 16321:16354" ht="29.25" customHeight="1">
      <c r="A198" s="124">
        <v>197</v>
      </c>
      <c r="B198" s="125" t="s">
        <v>727</v>
      </c>
      <c r="C198" s="126" t="s">
        <v>728</v>
      </c>
    </row>
    <row r="199" spans="1:3 16321:16354" ht="29.25" customHeight="1">
      <c r="A199" s="124">
        <v>198</v>
      </c>
      <c r="B199" s="125" t="s">
        <v>729</v>
      </c>
      <c r="C199" s="126" t="s">
        <v>730</v>
      </c>
    </row>
    <row r="200" spans="1:3 16321:16354" ht="29.25" customHeight="1">
      <c r="A200" s="124">
        <v>199</v>
      </c>
      <c r="B200" s="125" t="s">
        <v>731</v>
      </c>
      <c r="C200" s="126" t="s">
        <v>732</v>
      </c>
    </row>
    <row r="201" spans="1:3 16321:16354" ht="29.25" customHeight="1">
      <c r="A201" s="124">
        <v>200</v>
      </c>
      <c r="B201" s="125" t="s">
        <v>733</v>
      </c>
      <c r="C201" s="126" t="s">
        <v>734</v>
      </c>
    </row>
    <row r="202" spans="1:3 16321:16354" ht="29.25" customHeight="1">
      <c r="A202" s="124">
        <v>201</v>
      </c>
      <c r="B202" s="125" t="s">
        <v>735</v>
      </c>
      <c r="C202" s="126" t="s">
        <v>736</v>
      </c>
    </row>
    <row r="203" spans="1:3 16321:16354" ht="29.25" customHeight="1">
      <c r="A203" s="124">
        <v>202</v>
      </c>
      <c r="B203" s="125" t="s">
        <v>737</v>
      </c>
      <c r="C203" s="126" t="s">
        <v>738</v>
      </c>
    </row>
    <row r="204" spans="1:3 16321:16354" ht="29.25" customHeight="1">
      <c r="A204" s="124">
        <v>203</v>
      </c>
      <c r="B204" s="125" t="s">
        <v>739</v>
      </c>
      <c r="C204" s="126" t="s">
        <v>740</v>
      </c>
    </row>
    <row r="205" spans="1:3 16321:16354" ht="29.25" customHeight="1">
      <c r="A205" s="124">
        <v>204</v>
      </c>
      <c r="B205" s="125" t="s">
        <v>741</v>
      </c>
      <c r="C205" s="126" t="s">
        <v>742</v>
      </c>
    </row>
    <row r="206" spans="1:3 16321:16354" ht="29.25" customHeight="1">
      <c r="A206" s="124">
        <v>205</v>
      </c>
      <c r="B206" s="125" t="s">
        <v>743</v>
      </c>
      <c r="C206" s="126" t="s">
        <v>744</v>
      </c>
    </row>
    <row r="207" spans="1:3 16321:16354" ht="29.25" customHeight="1">
      <c r="A207" s="124">
        <v>206</v>
      </c>
      <c r="B207" s="125" t="s">
        <v>745</v>
      </c>
      <c r="C207" s="126" t="s">
        <v>746</v>
      </c>
    </row>
    <row r="208" spans="1:3 16321:16354" ht="29.25" customHeight="1">
      <c r="A208" s="124">
        <v>207</v>
      </c>
      <c r="B208" s="125" t="s">
        <v>747</v>
      </c>
      <c r="C208" s="126" t="s">
        <v>748</v>
      </c>
    </row>
    <row r="209" spans="1:3" ht="29.25" customHeight="1">
      <c r="A209" s="124">
        <v>208</v>
      </c>
      <c r="B209" s="125" t="s">
        <v>749</v>
      </c>
      <c r="C209" s="126" t="s">
        <v>750</v>
      </c>
    </row>
    <row r="210" spans="1:3" ht="29.25" customHeight="1">
      <c r="A210" s="124">
        <v>209</v>
      </c>
      <c r="B210" s="125" t="s">
        <v>751</v>
      </c>
      <c r="C210" s="126" t="s">
        <v>752</v>
      </c>
    </row>
    <row r="211" spans="1:3" ht="29.25" customHeight="1">
      <c r="A211" s="124">
        <v>210</v>
      </c>
      <c r="B211" s="125" t="s">
        <v>844</v>
      </c>
      <c r="C211" s="126" t="s">
        <v>753</v>
      </c>
    </row>
    <row r="212" spans="1:3" ht="29.25" customHeight="1">
      <c r="A212" s="124">
        <v>211</v>
      </c>
      <c r="B212" s="125" t="s">
        <v>847</v>
      </c>
      <c r="C212" s="126" t="s">
        <v>754</v>
      </c>
    </row>
    <row r="213" spans="1:3" ht="29.25" customHeight="1">
      <c r="A213" s="124">
        <v>212</v>
      </c>
      <c r="B213" s="125" t="s">
        <v>755</v>
      </c>
      <c r="C213" s="126" t="s">
        <v>756</v>
      </c>
    </row>
    <row r="214" spans="1:3" ht="29.25" customHeight="1">
      <c r="A214" s="124">
        <v>213</v>
      </c>
      <c r="B214" s="125" t="s">
        <v>845</v>
      </c>
      <c r="C214" s="126" t="s">
        <v>757</v>
      </c>
    </row>
    <row r="215" spans="1:3" ht="29.25" customHeight="1">
      <c r="A215" s="124">
        <v>214</v>
      </c>
      <c r="B215" s="125" t="s">
        <v>758</v>
      </c>
      <c r="C215" s="126" t="s">
        <v>759</v>
      </c>
    </row>
    <row r="216" spans="1:3" ht="29.25" customHeight="1">
      <c r="A216" s="124">
        <v>215</v>
      </c>
      <c r="B216" s="125" t="s">
        <v>760</v>
      </c>
      <c r="C216" s="126" t="s">
        <v>761</v>
      </c>
    </row>
    <row r="217" spans="1:3" ht="29.25" customHeight="1">
      <c r="A217" s="124">
        <v>216</v>
      </c>
      <c r="B217" s="125" t="s">
        <v>762</v>
      </c>
      <c r="C217" s="126" t="s">
        <v>763</v>
      </c>
    </row>
    <row r="218" spans="1:3" ht="29.25" customHeight="1">
      <c r="A218" s="124">
        <v>217</v>
      </c>
      <c r="B218" s="125" t="s">
        <v>764</v>
      </c>
      <c r="C218" s="126" t="s">
        <v>765</v>
      </c>
    </row>
    <row r="219" spans="1:3" ht="16.5" customHeight="1">
      <c r="A219" s="124">
        <v>218</v>
      </c>
      <c r="B219" s="125" t="s">
        <v>766</v>
      </c>
      <c r="C219" s="126" t="s">
        <v>1034</v>
      </c>
    </row>
    <row r="220" spans="1:3" ht="29.25" customHeight="1">
      <c r="A220" s="124">
        <v>219</v>
      </c>
      <c r="B220" s="125" t="s">
        <v>768</v>
      </c>
      <c r="C220" s="126" t="s">
        <v>769</v>
      </c>
    </row>
    <row r="221" spans="1:3" ht="29.25" customHeight="1">
      <c r="A221" s="124">
        <v>220</v>
      </c>
      <c r="B221" s="125" t="s">
        <v>770</v>
      </c>
      <c r="C221" s="126" t="s">
        <v>771</v>
      </c>
    </row>
    <row r="222" spans="1:3" ht="29.25" customHeight="1">
      <c r="A222" s="124">
        <v>221</v>
      </c>
      <c r="B222" s="125" t="s">
        <v>848</v>
      </c>
      <c r="C222" s="126" t="s">
        <v>772</v>
      </c>
    </row>
    <row r="223" spans="1:3" ht="29.25" customHeight="1">
      <c r="A223" s="124">
        <v>222</v>
      </c>
      <c r="B223" s="125" t="s">
        <v>773</v>
      </c>
      <c r="C223" s="126" t="s">
        <v>774</v>
      </c>
    </row>
    <row r="224" spans="1:3" ht="42.75" customHeight="1">
      <c r="A224" s="124">
        <v>223</v>
      </c>
      <c r="B224" s="125" t="s">
        <v>775</v>
      </c>
      <c r="C224" s="126" t="s">
        <v>776</v>
      </c>
    </row>
    <row r="225" spans="1:3" ht="16.5" customHeight="1">
      <c r="A225" s="124">
        <v>224</v>
      </c>
      <c r="B225" s="125" t="s">
        <v>777</v>
      </c>
      <c r="C225" s="126" t="s">
        <v>1035</v>
      </c>
    </row>
    <row r="226" spans="1:3" ht="16.5" customHeight="1">
      <c r="A226" s="124">
        <v>225</v>
      </c>
      <c r="B226" s="125" t="s">
        <v>779</v>
      </c>
      <c r="C226" s="126" t="s">
        <v>1036</v>
      </c>
    </row>
    <row r="227" spans="1:3" ht="29.25" customHeight="1">
      <c r="A227" s="124">
        <v>226</v>
      </c>
      <c r="B227" s="125" t="s">
        <v>781</v>
      </c>
      <c r="C227" s="126" t="s">
        <v>782</v>
      </c>
    </row>
    <row r="228" spans="1:3" ht="29.25" customHeight="1">
      <c r="A228" s="124">
        <v>227</v>
      </c>
      <c r="B228" s="125" t="s">
        <v>783</v>
      </c>
      <c r="C228" s="126" t="s">
        <v>784</v>
      </c>
    </row>
    <row r="229" spans="1:3" ht="29.25" customHeight="1">
      <c r="A229" s="124">
        <v>228</v>
      </c>
      <c r="B229" s="125" t="s">
        <v>849</v>
      </c>
      <c r="C229" s="126" t="s">
        <v>785</v>
      </c>
    </row>
    <row r="230" spans="1:3" ht="29.25" customHeight="1">
      <c r="A230" s="124">
        <v>229</v>
      </c>
      <c r="B230" s="125" t="s">
        <v>786</v>
      </c>
      <c r="C230" s="126" t="s">
        <v>787</v>
      </c>
    </row>
    <row r="231" spans="1:3" ht="29.25" customHeight="1">
      <c r="A231" s="124">
        <v>230</v>
      </c>
      <c r="B231" s="125" t="s">
        <v>788</v>
      </c>
      <c r="C231" s="126" t="s">
        <v>789</v>
      </c>
    </row>
    <row r="232" spans="1:3" ht="29.25" customHeight="1">
      <c r="A232" s="124">
        <v>231</v>
      </c>
      <c r="B232" s="125" t="s">
        <v>790</v>
      </c>
      <c r="C232" s="126" t="s">
        <v>791</v>
      </c>
    </row>
    <row r="233" spans="1:3" ht="29.25" customHeight="1">
      <c r="A233" s="124">
        <v>232</v>
      </c>
      <c r="B233" s="125" t="s">
        <v>792</v>
      </c>
      <c r="C233" s="126" t="s">
        <v>793</v>
      </c>
    </row>
    <row r="234" spans="1:3" ht="29.25" customHeight="1">
      <c r="A234" s="124">
        <v>233</v>
      </c>
      <c r="B234" s="125" t="s">
        <v>794</v>
      </c>
      <c r="C234" s="126" t="s">
        <v>795</v>
      </c>
    </row>
    <row r="235" spans="1:3" ht="16.5" customHeight="1">
      <c r="A235" s="124">
        <v>234</v>
      </c>
      <c r="B235" s="125" t="s">
        <v>796</v>
      </c>
      <c r="C235" s="126" t="s">
        <v>1037</v>
      </c>
    </row>
    <row r="236" spans="1:3" ht="29.25" customHeight="1">
      <c r="A236" s="124">
        <v>235</v>
      </c>
      <c r="B236" s="125" t="s">
        <v>850</v>
      </c>
      <c r="C236" s="126" t="s">
        <v>798</v>
      </c>
    </row>
    <row r="237" spans="1:3" ht="16.5" customHeight="1">
      <c r="A237" s="124">
        <v>236</v>
      </c>
      <c r="B237" s="125" t="s">
        <v>799</v>
      </c>
      <c r="C237" s="126" t="s">
        <v>1038</v>
      </c>
    </row>
    <row r="238" spans="1:3" ht="16.5" customHeight="1">
      <c r="A238" s="124">
        <v>237</v>
      </c>
      <c r="B238" s="125" t="s">
        <v>801</v>
      </c>
      <c r="C238" s="126" t="s">
        <v>1039</v>
      </c>
    </row>
    <row r="239" spans="1:3" ht="29.25" customHeight="1">
      <c r="A239" s="124">
        <v>238</v>
      </c>
      <c r="B239" s="125" t="s">
        <v>803</v>
      </c>
      <c r="C239" s="126" t="s">
        <v>804</v>
      </c>
    </row>
    <row r="240" spans="1:3" ht="16.5" customHeight="1">
      <c r="A240" s="124">
        <v>239</v>
      </c>
      <c r="B240" s="125" t="s">
        <v>851</v>
      </c>
      <c r="C240" s="126" t="s">
        <v>1040</v>
      </c>
    </row>
    <row r="241" spans="1:3" ht="16.5" customHeight="1">
      <c r="A241" s="124">
        <v>240</v>
      </c>
      <c r="B241" s="125" t="s">
        <v>806</v>
      </c>
      <c r="C241" s="126" t="s">
        <v>1041</v>
      </c>
    </row>
    <row r="242" spans="1:3" ht="29.25" customHeight="1">
      <c r="A242" s="124">
        <v>241</v>
      </c>
      <c r="B242" s="125" t="s">
        <v>808</v>
      </c>
      <c r="C242" s="126" t="s">
        <v>809</v>
      </c>
    </row>
    <row r="243" spans="1:3" ht="16.5" customHeight="1">
      <c r="A243" s="124">
        <v>242</v>
      </c>
      <c r="B243" s="125" t="s">
        <v>810</v>
      </c>
      <c r="C243" s="126" t="s">
        <v>1042</v>
      </c>
    </row>
    <row r="244" spans="1:3" ht="29.25" customHeight="1">
      <c r="A244" s="124">
        <v>243</v>
      </c>
      <c r="B244" s="125" t="s">
        <v>812</v>
      </c>
      <c r="C244" s="126" t="s">
        <v>813</v>
      </c>
    </row>
    <row r="245" spans="1:3" ht="16.5" customHeight="1">
      <c r="A245" s="124">
        <v>244</v>
      </c>
      <c r="B245" s="125" t="s">
        <v>814</v>
      </c>
      <c r="C245" s="126" t="s">
        <v>815</v>
      </c>
    </row>
    <row r="246" spans="1:3" ht="16.5" customHeight="1">
      <c r="A246" s="124">
        <v>245</v>
      </c>
      <c r="B246" s="125" t="s">
        <v>818</v>
      </c>
      <c r="C246" s="126" t="s">
        <v>819</v>
      </c>
    </row>
    <row r="247" spans="1:3" ht="29.25" customHeight="1">
      <c r="A247" s="124">
        <v>246</v>
      </c>
      <c r="B247" s="125" t="s">
        <v>826</v>
      </c>
      <c r="C247" s="126" t="s">
        <v>827</v>
      </c>
    </row>
    <row r="248" spans="1:3" ht="29.25" customHeight="1">
      <c r="A248" s="124">
        <v>247</v>
      </c>
      <c r="B248" s="125" t="s">
        <v>822</v>
      </c>
      <c r="C248" s="126" t="s">
        <v>823</v>
      </c>
    </row>
    <row r="249" spans="1:3" ht="29.25" customHeight="1">
      <c r="A249" s="124">
        <v>248</v>
      </c>
      <c r="B249" s="125" t="s">
        <v>824</v>
      </c>
      <c r="C249" s="126" t="s">
        <v>825</v>
      </c>
    </row>
    <row r="250" spans="1:3" ht="29.25" customHeight="1">
      <c r="A250" s="124">
        <v>249</v>
      </c>
      <c r="B250" s="125" t="s">
        <v>828</v>
      </c>
      <c r="C250" s="126" t="s">
        <v>829</v>
      </c>
    </row>
    <row r="251" spans="1:3" ht="15.75" customHeight="1">
      <c r="A251" s="124">
        <v>250</v>
      </c>
      <c r="B251" s="125" t="s">
        <v>830</v>
      </c>
      <c r="C251" s="126" t="s">
        <v>831</v>
      </c>
    </row>
    <row r="252" spans="1:3" ht="31.5" customHeight="1">
      <c r="A252" s="124">
        <v>251</v>
      </c>
      <c r="B252" s="125" t="s">
        <v>820</v>
      </c>
      <c r="C252" s="126" t="s">
        <v>821</v>
      </c>
    </row>
    <row r="253" spans="1:3" s="134" customFormat="1" ht="13.5" customHeight="1">
      <c r="A253" s="131"/>
      <c r="B253" s="132"/>
      <c r="C253" s="133"/>
    </row>
    <row r="254" spans="1:3" ht="13.5" customHeight="1">
      <c r="A254" s="131"/>
      <c r="B254" s="132"/>
      <c r="C254" s="133"/>
    </row>
    <row r="255" spans="1:3" ht="13.5" customHeight="1">
      <c r="A255" s="131"/>
      <c r="B255" s="132"/>
      <c r="C255" s="133"/>
    </row>
    <row r="256" spans="1:3" ht="13.5" customHeight="1">
      <c r="A256" s="131"/>
      <c r="B256" s="132"/>
      <c r="C256" s="133"/>
    </row>
    <row r="257" spans="1:3" ht="13.5" customHeight="1">
      <c r="A257" s="131"/>
      <c r="B257" s="132"/>
      <c r="C257" s="133"/>
    </row>
    <row r="258" spans="1:3" ht="13.5" customHeight="1">
      <c r="A258" s="131"/>
      <c r="B258" s="132"/>
      <c r="C258" s="133"/>
    </row>
    <row r="259" spans="1:3" ht="13.5" customHeight="1">
      <c r="A259" s="131"/>
      <c r="B259" s="132"/>
      <c r="C259" s="133"/>
    </row>
    <row r="260" spans="1:3" ht="13.5" customHeight="1">
      <c r="A260" s="131"/>
      <c r="B260" s="132"/>
      <c r="C260" s="133"/>
    </row>
    <row r="261" spans="1:3" ht="13.5" customHeight="1">
      <c r="A261" s="131"/>
      <c r="B261" s="132"/>
      <c r="C261" s="133"/>
    </row>
    <row r="262" spans="1:3" ht="13.5" customHeight="1">
      <c r="A262" s="131"/>
      <c r="B262" s="132"/>
      <c r="C262" s="133"/>
    </row>
    <row r="263" spans="1:3" ht="13.5" customHeight="1">
      <c r="A263" s="131"/>
      <c r="B263" s="132"/>
      <c r="C263" s="133"/>
    </row>
    <row r="264" spans="1:3" ht="13.5" customHeight="1">
      <c r="A264" s="131"/>
      <c r="B264" s="132"/>
      <c r="C264" s="133"/>
    </row>
    <row r="265" spans="1:3" ht="13.5" customHeight="1">
      <c r="A265" s="131"/>
      <c r="B265" s="132"/>
      <c r="C265" s="133"/>
    </row>
    <row r="266" spans="1:3" ht="13.5" customHeight="1">
      <c r="A266" s="131"/>
      <c r="B266" s="132"/>
      <c r="C266" s="133"/>
    </row>
    <row r="267" spans="1:3" ht="13.5" customHeight="1">
      <c r="A267" s="131"/>
      <c r="B267" s="132"/>
      <c r="C267" s="133"/>
    </row>
    <row r="268" spans="1:3" ht="13.5" customHeight="1">
      <c r="A268" s="131"/>
      <c r="B268" s="132"/>
      <c r="C268" s="133"/>
    </row>
    <row r="269" spans="1:3" ht="13.5" customHeight="1">
      <c r="A269" s="131"/>
      <c r="B269" s="132"/>
      <c r="C269" s="133"/>
    </row>
    <row r="270" spans="1:3" ht="13.5" customHeight="1">
      <c r="A270" s="131"/>
      <c r="B270" s="132"/>
      <c r="C270" s="133"/>
    </row>
    <row r="271" spans="1:3" ht="13.5" customHeight="1">
      <c r="A271" s="131"/>
      <c r="B271" s="132"/>
      <c r="C271" s="133"/>
    </row>
    <row r="272" spans="1:3" ht="13.5" customHeight="1">
      <c r="A272" s="131"/>
      <c r="B272" s="132"/>
      <c r="C272" s="133"/>
    </row>
    <row r="273" spans="1:3" ht="13.5" customHeight="1">
      <c r="A273" s="131"/>
      <c r="B273" s="132"/>
      <c r="C273" s="133"/>
    </row>
    <row r="274" spans="1:3" ht="13.5" customHeight="1">
      <c r="A274" s="131"/>
      <c r="B274" s="132"/>
      <c r="C274" s="133"/>
    </row>
    <row r="275" spans="1:3" ht="13.5" customHeight="1">
      <c r="A275" s="131"/>
      <c r="B275" s="132"/>
      <c r="C275" s="133"/>
    </row>
    <row r="276" spans="1:3" ht="13.5" customHeight="1">
      <c r="A276" s="131"/>
      <c r="B276" s="132"/>
      <c r="C276" s="133"/>
    </row>
    <row r="277" spans="1:3" ht="13.5" customHeight="1">
      <c r="A277" s="131"/>
      <c r="B277" s="132"/>
      <c r="C277" s="133"/>
    </row>
    <row r="278" spans="1:3" ht="13.5" customHeight="1">
      <c r="A278" s="131"/>
      <c r="B278" s="132"/>
      <c r="C278" s="133"/>
    </row>
    <row r="279" spans="1:3" ht="13.5" customHeight="1">
      <c r="A279" s="131"/>
      <c r="B279" s="132"/>
      <c r="C279" s="133"/>
    </row>
    <row r="280" spans="1:3" ht="13.5" customHeight="1">
      <c r="A280" s="131"/>
      <c r="B280" s="132"/>
      <c r="C280" s="133"/>
    </row>
    <row r="281" spans="1:3" ht="13.5" customHeight="1">
      <c r="A281" s="131"/>
      <c r="B281" s="132"/>
      <c r="C281" s="133"/>
    </row>
    <row r="282" spans="1:3" ht="13.5" customHeight="1">
      <c r="A282" s="131"/>
      <c r="B282" s="132"/>
      <c r="C282" s="133"/>
    </row>
    <row r="283" spans="1:3" ht="13.5" customHeight="1">
      <c r="A283" s="131"/>
      <c r="B283" s="132"/>
      <c r="C283" s="133"/>
    </row>
    <row r="284" spans="1:3" ht="13.5" customHeight="1">
      <c r="A284" s="131"/>
      <c r="B284" s="132"/>
      <c r="C284" s="133"/>
    </row>
    <row r="285" spans="1:3" ht="13.5" customHeight="1">
      <c r="A285" s="131"/>
      <c r="B285" s="132"/>
      <c r="C285" s="133"/>
    </row>
    <row r="286" spans="1:3" ht="13.5" customHeight="1">
      <c r="A286" s="131"/>
      <c r="B286" s="132"/>
      <c r="C286" s="133"/>
    </row>
    <row r="287" spans="1:3" ht="13.5" customHeight="1">
      <c r="A287" s="131"/>
      <c r="B287" s="132"/>
      <c r="C287" s="133"/>
    </row>
    <row r="288" spans="1:3" ht="13.5" customHeight="1">
      <c r="A288" s="131"/>
      <c r="B288" s="132"/>
      <c r="C288" s="133"/>
    </row>
    <row r="289" spans="1:3" ht="13.5" customHeight="1">
      <c r="A289" s="131"/>
      <c r="B289" s="132"/>
      <c r="C289" s="133"/>
    </row>
    <row r="290" spans="1:3" ht="13.5" customHeight="1">
      <c r="A290" s="131"/>
      <c r="B290" s="132"/>
      <c r="C290" s="133"/>
    </row>
    <row r="291" spans="1:3" ht="13.5" customHeight="1">
      <c r="A291" s="131"/>
      <c r="B291" s="132"/>
      <c r="C291" s="133"/>
    </row>
    <row r="292" spans="1:3" ht="13.5" customHeight="1">
      <c r="A292" s="131"/>
      <c r="B292" s="132"/>
      <c r="C292" s="133"/>
    </row>
    <row r="293" spans="1:3" ht="13.5" customHeight="1">
      <c r="A293" s="131"/>
      <c r="B293" s="132"/>
      <c r="C293" s="133"/>
    </row>
    <row r="294" spans="1:3" ht="13.5" customHeight="1">
      <c r="A294" s="131"/>
      <c r="B294" s="132"/>
      <c r="C294" s="133"/>
    </row>
    <row r="295" spans="1:3" ht="13.5" customHeight="1">
      <c r="A295" s="131"/>
      <c r="B295" s="132"/>
      <c r="C295" s="133"/>
    </row>
    <row r="296" spans="1:3" ht="13.5" customHeight="1">
      <c r="A296" s="131"/>
      <c r="B296" s="132"/>
      <c r="C296" s="133"/>
    </row>
    <row r="297" spans="1:3" ht="13.5" customHeight="1">
      <c r="A297" s="131"/>
      <c r="B297" s="132"/>
      <c r="C297" s="133"/>
    </row>
    <row r="298" spans="1:3" ht="13.5" customHeight="1">
      <c r="A298" s="131"/>
      <c r="B298" s="132"/>
      <c r="C298" s="133"/>
    </row>
    <row r="299" spans="1:3" ht="13.5" customHeight="1">
      <c r="A299" s="131"/>
      <c r="B299" s="132"/>
      <c r="C299" s="133"/>
    </row>
    <row r="300" spans="1:3" ht="13.5" customHeight="1">
      <c r="A300" s="131"/>
      <c r="B300" s="132"/>
      <c r="C300" s="133"/>
    </row>
    <row r="301" spans="1:3" ht="13.5" customHeight="1">
      <c r="A301" s="131"/>
      <c r="B301" s="132"/>
      <c r="C301" s="133"/>
    </row>
    <row r="302" spans="1:3" ht="13.5" customHeight="1">
      <c r="A302" s="131"/>
      <c r="B302" s="132"/>
      <c r="C302" s="133"/>
    </row>
    <row r="303" spans="1:3" ht="13.5" customHeight="1">
      <c r="A303" s="131"/>
      <c r="B303" s="132"/>
      <c r="C303" s="133"/>
    </row>
    <row r="304" spans="1:3" ht="13.5" customHeight="1">
      <c r="A304" s="131"/>
      <c r="B304" s="132"/>
      <c r="C304" s="133"/>
    </row>
    <row r="305" spans="1:3" ht="13.5" customHeight="1">
      <c r="A305" s="131"/>
      <c r="B305" s="132"/>
      <c r="C305" s="133"/>
    </row>
    <row r="306" spans="1:3" ht="13.5" customHeight="1">
      <c r="A306" s="131"/>
      <c r="B306" s="132"/>
      <c r="C306" s="133"/>
    </row>
    <row r="307" spans="1:3" ht="13.5" customHeight="1">
      <c r="A307" s="131"/>
      <c r="B307" s="132"/>
      <c r="C307" s="133"/>
    </row>
    <row r="308" spans="1:3" ht="13.5" customHeight="1">
      <c r="A308" s="131"/>
      <c r="B308" s="132"/>
      <c r="C308" s="133"/>
    </row>
    <row r="309" spans="1:3" ht="13.5" customHeight="1">
      <c r="A309" s="131"/>
      <c r="B309" s="132"/>
      <c r="C309" s="133"/>
    </row>
    <row r="310" spans="1:3" ht="13.5" customHeight="1">
      <c r="A310" s="131"/>
      <c r="B310" s="132"/>
      <c r="C310" s="133"/>
    </row>
    <row r="311" spans="1:3" ht="13.5" customHeight="1">
      <c r="A311" s="131"/>
      <c r="B311" s="132"/>
      <c r="C311" s="133"/>
    </row>
    <row r="312" spans="1:3" ht="13.5" customHeight="1">
      <c r="A312" s="131"/>
      <c r="B312" s="132"/>
      <c r="C312" s="133"/>
    </row>
    <row r="313" spans="1:3" ht="13.5" customHeight="1">
      <c r="A313" s="131"/>
      <c r="B313" s="132"/>
      <c r="C313" s="133"/>
    </row>
    <row r="314" spans="1:3" ht="13.5" customHeight="1">
      <c r="A314" s="131"/>
      <c r="B314" s="132"/>
      <c r="C314" s="133"/>
    </row>
    <row r="315" spans="1:3" ht="13.5" customHeight="1">
      <c r="A315" s="131"/>
      <c r="B315" s="132"/>
      <c r="C315" s="133"/>
    </row>
    <row r="316" spans="1:3" ht="13.5" customHeight="1">
      <c r="A316" s="131"/>
      <c r="B316" s="132"/>
      <c r="C316" s="133"/>
    </row>
    <row r="317" spans="1:3" ht="13.5" customHeight="1">
      <c r="A317" s="131"/>
      <c r="B317" s="132"/>
      <c r="C317" s="133"/>
    </row>
    <row r="318" spans="1:3" ht="13.5" customHeight="1">
      <c r="A318" s="131"/>
      <c r="B318" s="132"/>
      <c r="C318" s="133"/>
    </row>
    <row r="319" spans="1:3" ht="13.5" customHeight="1">
      <c r="A319" s="131"/>
      <c r="B319" s="132"/>
      <c r="C319" s="133"/>
    </row>
    <row r="320" spans="1:3" ht="13.5" customHeight="1">
      <c r="A320" s="131"/>
      <c r="B320" s="132"/>
      <c r="C320" s="133"/>
    </row>
    <row r="321" spans="1:3" ht="13.5" customHeight="1">
      <c r="A321" s="131"/>
      <c r="B321" s="132"/>
      <c r="C321" s="133"/>
    </row>
    <row r="322" spans="1:3" ht="13.5" customHeight="1">
      <c r="A322" s="131"/>
      <c r="B322" s="132"/>
      <c r="C322" s="133"/>
    </row>
    <row r="323" spans="1:3" ht="13.5" customHeight="1">
      <c r="A323" s="131"/>
      <c r="B323" s="132"/>
      <c r="C323" s="133"/>
    </row>
    <row r="324" spans="1:3" ht="13.5" customHeight="1">
      <c r="A324" s="131"/>
      <c r="B324" s="132"/>
      <c r="C324" s="133"/>
    </row>
    <row r="325" spans="1:3" ht="13.5" customHeight="1">
      <c r="A325" s="131"/>
      <c r="B325" s="132"/>
      <c r="C325" s="13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74"/>
  <sheetViews>
    <sheetView showGridLines="0" topLeftCell="A82" zoomScale="115" zoomScaleNormal="115" zoomScaleSheetLayoutView="115" workbookViewId="0">
      <selection activeCell="A91" sqref="A91:D91"/>
    </sheetView>
  </sheetViews>
  <sheetFormatPr baseColWidth="10" defaultColWidth="11" defaultRowHeight="12.75"/>
  <cols>
    <col min="1" max="1" width="12.140625" style="1" customWidth="1"/>
    <col min="2" max="2" width="5" style="1" customWidth="1"/>
    <col min="3" max="3" width="20.85546875" style="1" customWidth="1"/>
    <col min="4" max="4" width="8.7109375" style="1" customWidth="1"/>
    <col min="5" max="5" width="10" style="1" customWidth="1"/>
    <col min="6" max="6" width="5.7109375" style="1" customWidth="1"/>
    <col min="7" max="7" width="5.42578125" style="1" customWidth="1"/>
    <col min="8" max="19" width="4.7109375" style="1" customWidth="1"/>
    <col min="20" max="20" width="9.140625" style="1" hidden="1" customWidth="1"/>
    <col min="21" max="21" width="11" style="1" customWidth="1"/>
    <col min="22" max="22" width="14.140625" style="1" customWidth="1"/>
    <col min="23" max="23" width="18.5703125" style="1" customWidth="1"/>
    <col min="24" max="24" width="11.28515625" style="1" customWidth="1"/>
    <col min="25" max="25" width="11.42578125" style="1" bestFit="1" customWidth="1"/>
    <col min="26" max="26" width="10.85546875" style="3" customWidth="1"/>
    <col min="27" max="27" width="21.28515625" style="1" customWidth="1"/>
    <col min="28" max="28" width="28.140625" style="1" customWidth="1"/>
    <col min="29" max="29" width="27.5703125" style="1" customWidth="1"/>
    <col min="30" max="30" width="11.42578125" style="1" customWidth="1"/>
    <col min="31" max="31" width="62.28515625" style="1" customWidth="1"/>
    <col min="32" max="32" width="44.7109375" style="1" customWidth="1"/>
    <col min="33" max="255" width="11.42578125" style="1" customWidth="1"/>
    <col min="256" max="16384" width="11" style="1"/>
  </cols>
  <sheetData>
    <row r="1" spans="1:22">
      <c r="U1" s="2"/>
      <c r="V1" s="2"/>
    </row>
    <row r="2" spans="1:22" ht="18.75" customHeight="1" thickBot="1">
      <c r="A2" s="4"/>
      <c r="B2" s="4"/>
      <c r="C2" s="202" t="s">
        <v>314</v>
      </c>
      <c r="D2" s="202"/>
      <c r="E2" s="202"/>
      <c r="F2" s="203"/>
      <c r="G2" s="203"/>
      <c r="H2" s="203"/>
      <c r="I2" s="203"/>
      <c r="J2" s="203"/>
      <c r="K2" s="203"/>
      <c r="L2" s="203"/>
      <c r="M2" s="203"/>
      <c r="N2" s="203"/>
      <c r="O2" s="203"/>
      <c r="P2" s="203"/>
      <c r="Q2" s="203"/>
      <c r="R2" s="203"/>
      <c r="S2" s="203"/>
      <c r="T2" s="5"/>
      <c r="U2" s="6"/>
      <c r="V2" s="6"/>
    </row>
    <row r="3" spans="1:22" ht="15.75" customHeight="1" thickBot="1">
      <c r="A3" s="4"/>
      <c r="B3" s="4"/>
      <c r="C3" s="4"/>
      <c r="D3" s="202" t="s">
        <v>315</v>
      </c>
      <c r="E3" s="202"/>
      <c r="F3" s="204"/>
      <c r="G3" s="204"/>
      <c r="H3" s="204"/>
      <c r="I3" s="204"/>
      <c r="J3" s="4"/>
      <c r="K3" s="4"/>
      <c r="L3" s="4"/>
      <c r="M3" s="4"/>
      <c r="N3" s="4"/>
      <c r="O3" s="4"/>
      <c r="P3" s="4"/>
      <c r="Q3" s="4"/>
      <c r="R3" s="4"/>
    </row>
    <row r="5" spans="1:22" ht="23.25" customHeight="1">
      <c r="A5" s="205" t="s">
        <v>330</v>
      </c>
      <c r="B5" s="205"/>
      <c r="C5" s="205"/>
      <c r="D5" s="205"/>
      <c r="E5" s="205"/>
      <c r="F5" s="205"/>
      <c r="G5" s="205"/>
      <c r="H5" s="205"/>
      <c r="I5" s="205"/>
      <c r="J5" s="205"/>
      <c r="K5" s="205"/>
      <c r="L5" s="205"/>
      <c r="M5" s="205"/>
      <c r="N5" s="205"/>
      <c r="O5" s="205"/>
      <c r="P5" s="205"/>
      <c r="Q5" s="205"/>
      <c r="R5" s="205"/>
      <c r="S5" s="7"/>
      <c r="T5" s="7"/>
      <c r="U5" s="7"/>
      <c r="V5" s="7"/>
    </row>
    <row r="6" spans="1:22" ht="3.75" customHeight="1"/>
    <row r="7" spans="1:22" ht="25.5" customHeight="1">
      <c r="A7" s="206" t="s">
        <v>0</v>
      </c>
      <c r="B7" s="206"/>
      <c r="C7" s="206"/>
      <c r="D7" s="207"/>
      <c r="E7" s="207"/>
      <c r="F7" s="207"/>
      <c r="G7" s="207"/>
      <c r="H7" s="207"/>
      <c r="I7" s="207"/>
      <c r="J7" s="207"/>
      <c r="K7" s="207"/>
      <c r="L7" s="207"/>
      <c r="M7" s="207"/>
      <c r="N7" s="207"/>
      <c r="O7" s="207"/>
      <c r="P7" s="207"/>
      <c r="Q7" s="207"/>
      <c r="R7" s="207"/>
      <c r="S7" s="207"/>
      <c r="T7" s="207"/>
      <c r="U7" s="207"/>
      <c r="V7" s="207"/>
    </row>
    <row r="8" spans="1:22" ht="17.25" customHeight="1">
      <c r="A8" s="206" t="s">
        <v>18</v>
      </c>
      <c r="B8" s="206"/>
      <c r="C8" s="206"/>
      <c r="D8" s="207"/>
      <c r="E8" s="207"/>
      <c r="F8" s="207"/>
      <c r="G8" s="207"/>
      <c r="H8" s="207"/>
      <c r="I8" s="207"/>
      <c r="J8" s="207"/>
      <c r="K8" s="207"/>
      <c r="L8" s="207"/>
      <c r="M8" s="207"/>
      <c r="N8" s="207"/>
      <c r="O8" s="207"/>
      <c r="P8" s="207"/>
      <c r="Q8" s="207"/>
      <c r="R8" s="207"/>
      <c r="S8" s="207"/>
      <c r="T8" s="207"/>
      <c r="U8" s="207"/>
      <c r="V8" s="207"/>
    </row>
    <row r="9" spans="1:22" ht="17.25" customHeight="1">
      <c r="A9" s="206" t="s">
        <v>19</v>
      </c>
      <c r="B9" s="206"/>
      <c r="C9" s="206"/>
      <c r="D9" s="211"/>
      <c r="E9" s="211"/>
      <c r="F9" s="211"/>
      <c r="G9" s="211"/>
      <c r="H9" s="211"/>
      <c r="I9" s="8"/>
      <c r="J9" s="8"/>
      <c r="K9" s="8"/>
      <c r="L9" s="8"/>
      <c r="M9" s="8"/>
      <c r="N9" s="8"/>
      <c r="O9" s="8"/>
      <c r="P9" s="8"/>
      <c r="Q9" s="8"/>
      <c r="R9" s="8"/>
      <c r="S9" s="8"/>
      <c r="T9" s="8"/>
      <c r="U9" s="8"/>
      <c r="V9" s="8"/>
    </row>
    <row r="10" spans="1:22" ht="24.75" customHeight="1">
      <c r="A10" s="206" t="s">
        <v>335</v>
      </c>
      <c r="B10" s="206"/>
      <c r="C10" s="206"/>
      <c r="D10" s="206"/>
      <c r="E10" s="206"/>
      <c r="F10" s="207"/>
      <c r="G10" s="207"/>
      <c r="H10" s="207"/>
      <c r="I10" s="207"/>
      <c r="J10" s="207"/>
      <c r="K10" s="207"/>
      <c r="L10" s="207"/>
      <c r="M10" s="207"/>
      <c r="N10" s="207"/>
      <c r="O10" s="207"/>
      <c r="P10" s="207"/>
      <c r="Q10" s="207"/>
      <c r="R10" s="207"/>
      <c r="S10" s="207"/>
      <c r="T10" s="207"/>
      <c r="U10" s="207"/>
      <c r="V10" s="207"/>
    </row>
    <row r="11" spans="1:22" ht="5.25" customHeight="1">
      <c r="A11" s="35"/>
      <c r="B11" s="35"/>
      <c r="C11" s="35"/>
      <c r="D11" s="35"/>
      <c r="E11" s="35"/>
      <c r="F11" s="36"/>
      <c r="G11" s="36"/>
      <c r="H11" s="36"/>
      <c r="I11" s="36"/>
      <c r="J11" s="36"/>
      <c r="K11" s="36"/>
      <c r="L11" s="36"/>
      <c r="M11" s="36"/>
      <c r="N11" s="36"/>
      <c r="O11" s="36"/>
      <c r="P11" s="36"/>
      <c r="Q11" s="36"/>
      <c r="R11" s="36"/>
      <c r="S11" s="36"/>
      <c r="T11" s="36"/>
      <c r="U11" s="36"/>
      <c r="V11" s="36"/>
    </row>
    <row r="12" spans="1:22" ht="24.75" customHeight="1">
      <c r="A12" s="208" t="s">
        <v>336</v>
      </c>
      <c r="B12" s="209"/>
      <c r="C12" s="209"/>
      <c r="D12" s="209"/>
      <c r="E12" s="209"/>
      <c r="F12" s="209"/>
      <c r="G12" s="209"/>
      <c r="H12" s="209"/>
      <c r="I12" s="209"/>
      <c r="J12" s="209"/>
      <c r="K12" s="209"/>
      <c r="L12" s="209"/>
      <c r="M12" s="209"/>
      <c r="N12" s="209"/>
      <c r="O12" s="209"/>
      <c r="P12" s="209"/>
      <c r="Q12" s="209"/>
      <c r="R12" s="209"/>
      <c r="S12" s="209"/>
      <c r="T12" s="209"/>
      <c r="U12" s="209"/>
      <c r="V12" s="210"/>
    </row>
    <row r="13" spans="1:22" ht="24.75" customHeight="1">
      <c r="A13" s="183" t="s">
        <v>320</v>
      </c>
      <c r="B13" s="183"/>
      <c r="C13" s="183"/>
      <c r="D13" s="199" t="s">
        <v>321</v>
      </c>
      <c r="E13" s="199"/>
      <c r="F13" s="199" t="s">
        <v>316</v>
      </c>
      <c r="G13" s="199"/>
      <c r="H13" s="199"/>
      <c r="I13" s="199"/>
      <c r="J13" s="199"/>
      <c r="K13" s="199"/>
      <c r="L13" s="199"/>
      <c r="M13" s="199"/>
      <c r="N13" s="199"/>
      <c r="O13" s="199"/>
      <c r="P13" s="199"/>
      <c r="Q13" s="199"/>
      <c r="R13" s="199"/>
      <c r="S13" s="199"/>
      <c r="T13" s="199"/>
      <c r="U13" s="199"/>
      <c r="V13" s="199"/>
    </row>
    <row r="14" spans="1:22" ht="24.75" customHeight="1">
      <c r="A14" s="193" t="s">
        <v>322</v>
      </c>
      <c r="B14" s="193"/>
      <c r="C14" s="193"/>
      <c r="D14" s="200"/>
      <c r="E14" s="200"/>
      <c r="F14" s="201" t="str">
        <f>IF(D14="","",VLOOKUP(D14,A172:B175,2))</f>
        <v/>
      </c>
      <c r="G14" s="201"/>
      <c r="H14" s="201"/>
      <c r="I14" s="201"/>
      <c r="J14" s="201"/>
      <c r="K14" s="201"/>
      <c r="L14" s="201"/>
      <c r="M14" s="201"/>
      <c r="N14" s="201"/>
      <c r="O14" s="201"/>
      <c r="P14" s="201"/>
      <c r="Q14" s="201"/>
      <c r="R14" s="201"/>
      <c r="S14" s="201"/>
      <c r="T14" s="201"/>
      <c r="U14" s="201"/>
      <c r="V14" s="201"/>
    </row>
    <row r="15" spans="1:22" ht="24.75" customHeight="1">
      <c r="A15" s="193" t="s">
        <v>323</v>
      </c>
      <c r="B15" s="194"/>
      <c r="C15" s="194"/>
      <c r="D15" s="195"/>
      <c r="E15" s="195"/>
      <c r="F15" s="201" t="str">
        <f>IF(C15="","",VLOOKUP(C15,#REF!,2))</f>
        <v/>
      </c>
      <c r="G15" s="201"/>
      <c r="H15" s="201"/>
      <c r="I15" s="201"/>
      <c r="J15" s="201"/>
      <c r="K15" s="201"/>
      <c r="L15" s="201"/>
      <c r="M15" s="201"/>
      <c r="N15" s="201"/>
      <c r="O15" s="201"/>
      <c r="P15" s="201"/>
      <c r="Q15" s="201"/>
      <c r="R15" s="201"/>
      <c r="S15" s="201"/>
      <c r="T15" s="201"/>
      <c r="U15" s="201"/>
      <c r="V15" s="201"/>
    </row>
    <row r="16" spans="1:22" ht="24.75" customHeight="1">
      <c r="A16" s="193" t="s">
        <v>324</v>
      </c>
      <c r="B16" s="194"/>
      <c r="C16" s="194"/>
      <c r="D16" s="195"/>
      <c r="E16" s="195"/>
      <c r="F16" s="196" t="str">
        <f>IF(C16="","",IF(EXACT(C15,MID(C16,1,3)),VLOOKUP(C16,#REF!,2),"VERIFIQUE QUE LA SUBFUNCIÓN CORRESPONDA AL CATÁLOGO DE FUNCIONES"))</f>
        <v/>
      </c>
      <c r="G16" s="196"/>
      <c r="H16" s="196"/>
      <c r="I16" s="196"/>
      <c r="J16" s="196"/>
      <c r="K16" s="196"/>
      <c r="L16" s="196"/>
      <c r="M16" s="196"/>
      <c r="N16" s="196"/>
      <c r="O16" s="196"/>
      <c r="P16" s="196"/>
      <c r="Q16" s="196"/>
      <c r="R16" s="196"/>
      <c r="S16" s="196"/>
      <c r="T16" s="196"/>
      <c r="U16" s="196"/>
      <c r="V16" s="196"/>
    </row>
    <row r="17" spans="1:34" ht="24.75" customHeight="1">
      <c r="A17" s="193" t="s">
        <v>325</v>
      </c>
      <c r="B17" s="194"/>
      <c r="C17" s="194"/>
      <c r="D17" s="195"/>
      <c r="E17" s="195"/>
      <c r="F17" s="197"/>
      <c r="G17" s="197"/>
      <c r="H17" s="197"/>
      <c r="I17" s="197"/>
      <c r="J17" s="197"/>
      <c r="K17" s="197"/>
      <c r="L17" s="197"/>
      <c r="M17" s="197"/>
      <c r="N17" s="197"/>
      <c r="O17" s="197"/>
      <c r="P17" s="197"/>
      <c r="Q17" s="197"/>
      <c r="R17" s="197"/>
      <c r="S17" s="197"/>
      <c r="T17" s="197"/>
      <c r="U17" s="197"/>
      <c r="V17" s="197"/>
    </row>
    <row r="18" spans="1:34" ht="6" customHeight="1">
      <c r="A18" s="35"/>
      <c r="B18" s="35"/>
      <c r="C18" s="35"/>
      <c r="D18" s="35"/>
      <c r="E18" s="35"/>
      <c r="F18" s="36"/>
      <c r="G18" s="36"/>
      <c r="H18" s="36"/>
      <c r="I18" s="36"/>
      <c r="J18" s="36"/>
      <c r="K18" s="36"/>
      <c r="L18" s="36"/>
      <c r="M18" s="36"/>
      <c r="N18" s="36"/>
      <c r="O18" s="36"/>
      <c r="P18" s="36"/>
      <c r="Q18" s="36"/>
      <c r="R18" s="36"/>
      <c r="S18" s="36"/>
      <c r="T18" s="36"/>
      <c r="U18" s="36"/>
      <c r="V18" s="36"/>
    </row>
    <row r="19" spans="1:34" ht="24.75" customHeight="1">
      <c r="A19" s="182" t="s">
        <v>326</v>
      </c>
      <c r="B19" s="182"/>
      <c r="C19" s="182"/>
      <c r="D19" s="182"/>
      <c r="E19" s="182"/>
      <c r="F19" s="182"/>
      <c r="G19" s="182"/>
      <c r="H19" s="182"/>
      <c r="I19" s="182"/>
      <c r="J19" s="182"/>
      <c r="K19" s="182"/>
      <c r="L19" s="182"/>
      <c r="M19" s="182"/>
      <c r="N19" s="182"/>
      <c r="O19" s="182"/>
      <c r="P19" s="182"/>
      <c r="Q19" s="182"/>
      <c r="R19" s="182"/>
      <c r="S19" s="182"/>
      <c r="T19" s="182"/>
      <c r="U19" s="182"/>
      <c r="V19" s="182"/>
    </row>
    <row r="20" spans="1:34" ht="24.75" customHeight="1">
      <c r="A20" s="198"/>
      <c r="B20" s="198"/>
      <c r="C20" s="198"/>
      <c r="D20" s="198"/>
      <c r="E20" s="198"/>
      <c r="F20" s="198"/>
      <c r="G20" s="198"/>
      <c r="H20" s="198"/>
      <c r="I20" s="198"/>
      <c r="J20" s="198"/>
      <c r="K20" s="198"/>
      <c r="L20" s="198"/>
      <c r="M20" s="198"/>
      <c r="N20" s="198"/>
      <c r="O20" s="198"/>
      <c r="P20" s="198"/>
      <c r="Q20" s="198"/>
      <c r="R20" s="198"/>
      <c r="S20" s="198"/>
      <c r="T20" s="198"/>
      <c r="U20" s="198"/>
      <c r="V20" s="198"/>
    </row>
    <row r="21" spans="1:34" ht="24.75" customHeight="1">
      <c r="A21" s="182" t="s">
        <v>334</v>
      </c>
      <c r="B21" s="182"/>
      <c r="C21" s="182"/>
      <c r="D21" s="182"/>
      <c r="E21" s="182"/>
      <c r="F21" s="182"/>
      <c r="G21" s="182"/>
      <c r="H21" s="182"/>
      <c r="I21" s="182"/>
      <c r="J21" s="182"/>
      <c r="K21" s="182"/>
      <c r="L21" s="182"/>
      <c r="M21" s="182"/>
      <c r="N21" s="182"/>
      <c r="O21" s="182"/>
      <c r="P21" s="182"/>
      <c r="Q21" s="182"/>
      <c r="R21" s="182"/>
      <c r="S21" s="182"/>
      <c r="T21" s="182"/>
      <c r="U21" s="182"/>
      <c r="V21" s="182"/>
    </row>
    <row r="22" spans="1:34" ht="24.75" customHeight="1">
      <c r="A22" s="181"/>
      <c r="B22" s="181"/>
      <c r="C22" s="181"/>
      <c r="D22" s="181"/>
      <c r="E22" s="181"/>
      <c r="F22" s="181"/>
      <c r="G22" s="181"/>
      <c r="H22" s="181"/>
      <c r="I22" s="181"/>
      <c r="J22" s="181"/>
      <c r="K22" s="181"/>
      <c r="L22" s="181"/>
      <c r="M22" s="181"/>
      <c r="N22" s="181"/>
      <c r="O22" s="181"/>
      <c r="P22" s="181"/>
      <c r="Q22" s="181"/>
      <c r="R22" s="181"/>
      <c r="S22" s="181"/>
      <c r="T22" s="181"/>
      <c r="U22" s="181"/>
      <c r="V22" s="181"/>
    </row>
    <row r="23" spans="1:34" ht="24.75" customHeight="1">
      <c r="A23" s="182" t="s">
        <v>329</v>
      </c>
      <c r="B23" s="182"/>
      <c r="C23" s="182"/>
      <c r="D23" s="182"/>
      <c r="E23" s="182"/>
      <c r="F23" s="182"/>
      <c r="G23" s="182"/>
      <c r="H23" s="182"/>
      <c r="I23" s="182"/>
      <c r="J23" s="182"/>
      <c r="K23" s="182"/>
      <c r="L23" s="182"/>
      <c r="M23" s="182"/>
      <c r="N23" s="182"/>
      <c r="O23" s="182"/>
      <c r="P23" s="182"/>
      <c r="Q23" s="182"/>
      <c r="R23" s="182"/>
      <c r="S23" s="182"/>
      <c r="T23" s="182"/>
      <c r="U23" s="182"/>
      <c r="V23" s="182"/>
    </row>
    <row r="24" spans="1:34" s="3" customFormat="1" ht="25.5" customHeight="1">
      <c r="A24" s="181"/>
      <c r="B24" s="181"/>
      <c r="C24" s="181"/>
      <c r="D24" s="181"/>
      <c r="E24" s="181"/>
      <c r="F24" s="181"/>
      <c r="G24" s="181"/>
      <c r="H24" s="181"/>
      <c r="I24" s="181"/>
      <c r="J24" s="181"/>
      <c r="K24" s="181"/>
      <c r="L24" s="181"/>
      <c r="M24" s="181"/>
      <c r="N24" s="181"/>
      <c r="O24" s="181"/>
      <c r="P24" s="181"/>
      <c r="Q24" s="181"/>
      <c r="R24" s="181"/>
      <c r="S24" s="181"/>
      <c r="T24" s="181"/>
      <c r="U24" s="181"/>
      <c r="V24" s="181"/>
      <c r="W24" s="1"/>
      <c r="X24" s="1"/>
      <c r="Y24" s="1"/>
      <c r="AA24" s="1"/>
      <c r="AB24" s="1"/>
      <c r="AC24" s="1"/>
      <c r="AD24" s="1"/>
      <c r="AE24" s="1"/>
      <c r="AF24" s="1"/>
      <c r="AG24" s="1"/>
      <c r="AH24" s="1"/>
    </row>
    <row r="25" spans="1:34" s="3" customFormat="1" ht="6" customHeight="1">
      <c r="A25" s="37"/>
      <c r="B25" s="38"/>
      <c r="C25" s="38"/>
      <c r="D25" s="38"/>
      <c r="E25" s="38"/>
      <c r="F25" s="38"/>
      <c r="G25" s="38"/>
      <c r="H25" s="38"/>
      <c r="I25" s="38"/>
      <c r="J25" s="38"/>
      <c r="K25" s="38"/>
      <c r="L25" s="38"/>
      <c r="M25" s="38"/>
      <c r="N25" s="38"/>
      <c r="O25" s="38"/>
      <c r="P25" s="38"/>
      <c r="Q25" s="38"/>
      <c r="R25" s="38"/>
      <c r="S25" s="38"/>
      <c r="T25" s="38"/>
      <c r="U25" s="38"/>
      <c r="V25" s="38"/>
      <c r="W25" s="1"/>
      <c r="X25" s="1"/>
      <c r="Y25" s="1"/>
      <c r="AA25" s="1"/>
      <c r="AB25" s="1"/>
      <c r="AC25" s="1"/>
      <c r="AD25" s="1"/>
      <c r="AE25" s="1"/>
      <c r="AF25" s="1"/>
      <c r="AG25" s="1"/>
      <c r="AH25" s="1"/>
    </row>
    <row r="26" spans="1:34" s="3" customFormat="1" ht="17.100000000000001" customHeight="1">
      <c r="A26" s="183" t="s">
        <v>20</v>
      </c>
      <c r="B26" s="183"/>
      <c r="C26" s="183"/>
      <c r="D26" s="183"/>
      <c r="E26" s="183"/>
      <c r="F26" s="183"/>
      <c r="G26" s="183"/>
      <c r="H26" s="183"/>
      <c r="I26" s="183"/>
      <c r="J26" s="183"/>
      <c r="K26" s="183"/>
      <c r="L26" s="183"/>
      <c r="M26" s="183"/>
      <c r="N26" s="183"/>
      <c r="O26" s="183"/>
      <c r="P26" s="183"/>
      <c r="Q26" s="183"/>
      <c r="R26" s="183"/>
      <c r="S26" s="183"/>
      <c r="T26" s="183"/>
      <c r="U26" s="183"/>
      <c r="V26" s="183"/>
      <c r="W26" s="1"/>
      <c r="X26" s="1"/>
      <c r="Y26" s="1"/>
      <c r="AA26" s="1"/>
      <c r="AB26" s="1"/>
      <c r="AC26" s="1"/>
      <c r="AD26" s="1"/>
      <c r="AE26" s="1"/>
      <c r="AF26" s="1"/>
      <c r="AG26" s="1"/>
      <c r="AH26" s="1"/>
    </row>
    <row r="27" spans="1:34" s="3" customFormat="1">
      <c r="A27" s="173" t="s">
        <v>5</v>
      </c>
      <c r="B27" s="174"/>
      <c r="C27" s="174"/>
      <c r="D27" s="174"/>
      <c r="E27" s="174"/>
      <c r="F27" s="174"/>
      <c r="G27" s="174"/>
      <c r="H27" s="174"/>
      <c r="I27" s="174"/>
      <c r="J27" s="174"/>
      <c r="K27" s="174"/>
      <c r="L27" s="174"/>
      <c r="M27" s="174"/>
      <c r="N27" s="174"/>
      <c r="O27" s="174"/>
      <c r="P27" s="174"/>
      <c r="Q27" s="174"/>
      <c r="R27" s="174"/>
      <c r="S27" s="174"/>
      <c r="T27" s="174"/>
      <c r="U27" s="174"/>
      <c r="V27" s="175"/>
      <c r="W27" s="1"/>
      <c r="X27" s="1"/>
      <c r="Y27" s="1"/>
      <c r="AA27" s="1"/>
      <c r="AB27" s="1"/>
      <c r="AC27" s="1"/>
      <c r="AD27" s="1"/>
      <c r="AE27" s="1"/>
      <c r="AF27" s="1"/>
      <c r="AG27" s="1"/>
      <c r="AH27" s="1"/>
    </row>
    <row r="28" spans="1:34" s="3" customFormat="1" ht="35.1" customHeight="1">
      <c r="A28" s="187"/>
      <c r="B28" s="188"/>
      <c r="C28" s="188"/>
      <c r="D28" s="188"/>
      <c r="E28" s="188"/>
      <c r="F28" s="188"/>
      <c r="G28" s="188"/>
      <c r="H28" s="188"/>
      <c r="I28" s="188"/>
      <c r="J28" s="188"/>
      <c r="K28" s="188"/>
      <c r="L28" s="188"/>
      <c r="M28" s="188"/>
      <c r="N28" s="188"/>
      <c r="O28" s="188"/>
      <c r="P28" s="188"/>
      <c r="Q28" s="188"/>
      <c r="R28" s="188"/>
      <c r="S28" s="188"/>
      <c r="T28" s="188"/>
      <c r="U28" s="188"/>
      <c r="V28" s="188"/>
      <c r="W28" s="1"/>
      <c r="X28" s="1"/>
      <c r="Y28" s="1"/>
      <c r="AA28" s="1"/>
      <c r="AB28" s="1"/>
      <c r="AC28" s="1"/>
      <c r="AD28" s="1"/>
      <c r="AE28" s="1"/>
      <c r="AF28" s="1"/>
      <c r="AG28" s="1"/>
      <c r="AH28" s="1"/>
    </row>
    <row r="29" spans="1:34" s="3" customFormat="1" ht="5.25" customHeight="1">
      <c r="A29" s="54"/>
      <c r="B29" s="54"/>
      <c r="C29" s="54"/>
      <c r="D29" s="54"/>
      <c r="E29" s="54"/>
      <c r="F29" s="54"/>
      <c r="G29" s="54"/>
      <c r="H29" s="54"/>
      <c r="I29" s="54"/>
      <c r="J29" s="54"/>
      <c r="K29" s="54"/>
      <c r="L29" s="54"/>
      <c r="M29" s="54"/>
      <c r="N29" s="54"/>
      <c r="O29" s="54"/>
      <c r="P29" s="54"/>
      <c r="Q29" s="54"/>
      <c r="R29" s="54"/>
      <c r="S29" s="54"/>
      <c r="T29" s="54"/>
      <c r="U29" s="54"/>
      <c r="V29" s="54"/>
      <c r="W29" s="1"/>
      <c r="X29" s="1"/>
      <c r="Y29" s="1"/>
      <c r="AA29" s="1"/>
      <c r="AB29" s="1"/>
      <c r="AC29" s="1"/>
      <c r="AD29" s="1"/>
      <c r="AE29" s="1"/>
      <c r="AF29" s="1"/>
      <c r="AG29" s="1"/>
      <c r="AH29" s="1"/>
    </row>
    <row r="30" spans="1:34" s="3" customFormat="1" ht="30" customHeight="1">
      <c r="A30" s="184" t="s">
        <v>339</v>
      </c>
      <c r="B30" s="184"/>
      <c r="C30" s="184"/>
      <c r="D30" s="185"/>
      <c r="E30" s="186"/>
      <c r="F30" s="186"/>
      <c r="G30" s="186"/>
      <c r="H30" s="186"/>
      <c r="I30" s="186"/>
      <c r="J30" s="186"/>
      <c r="K30" s="186"/>
      <c r="L30" s="186"/>
      <c r="M30" s="186"/>
      <c r="N30" s="186"/>
      <c r="O30" s="186"/>
      <c r="P30" s="186"/>
      <c r="Q30" s="186"/>
      <c r="R30" s="186"/>
      <c r="S30" s="186"/>
      <c r="T30" s="186"/>
      <c r="U30" s="186"/>
      <c r="V30" s="186"/>
      <c r="W30" s="10"/>
      <c r="X30" s="1"/>
      <c r="Y30" s="1"/>
      <c r="AA30" s="1"/>
      <c r="AB30" s="1"/>
      <c r="AC30" s="1"/>
      <c r="AD30" s="1"/>
      <c r="AE30" s="1"/>
      <c r="AF30" s="1"/>
      <c r="AG30" s="1"/>
      <c r="AH30" s="1"/>
    </row>
    <row r="31" spans="1:34" s="3" customFormat="1" ht="5.0999999999999996" customHeight="1">
      <c r="A31" s="1"/>
      <c r="B31" s="1"/>
      <c r="C31" s="9"/>
      <c r="D31" s="9"/>
      <c r="E31" s="9"/>
      <c r="F31" s="9"/>
      <c r="G31" s="9"/>
      <c r="H31" s="9"/>
      <c r="I31" s="1"/>
      <c r="J31" s="1"/>
      <c r="K31" s="1"/>
      <c r="L31" s="1"/>
      <c r="M31" s="1"/>
      <c r="N31" s="1"/>
      <c r="O31" s="1"/>
      <c r="P31" s="1"/>
      <c r="Q31" s="1"/>
      <c r="R31" s="1"/>
      <c r="S31" s="1"/>
      <c r="T31" s="1"/>
      <c r="U31" s="1"/>
      <c r="V31" s="1"/>
      <c r="W31" s="1"/>
      <c r="X31" s="1"/>
      <c r="Y31" s="1"/>
      <c r="AA31" s="1"/>
      <c r="AB31" s="1"/>
      <c r="AC31" s="1"/>
      <c r="AD31" s="1"/>
      <c r="AE31" s="1"/>
      <c r="AF31" s="1"/>
      <c r="AG31" s="1"/>
      <c r="AH31" s="1"/>
    </row>
    <row r="32" spans="1:34" s="3" customFormat="1" ht="56.25" customHeight="1">
      <c r="A32" s="176" t="s">
        <v>23</v>
      </c>
      <c r="B32" s="178"/>
      <c r="C32" s="187"/>
      <c r="D32" s="188"/>
      <c r="E32" s="188"/>
      <c r="F32" s="188"/>
      <c r="G32" s="189"/>
      <c r="H32" s="176" t="s">
        <v>24</v>
      </c>
      <c r="I32" s="177"/>
      <c r="J32" s="178"/>
      <c r="K32" s="190"/>
      <c r="L32" s="191"/>
      <c r="M32" s="191"/>
      <c r="N32" s="191"/>
      <c r="O32" s="191"/>
      <c r="P32" s="192"/>
      <c r="Q32" s="176" t="s">
        <v>338</v>
      </c>
      <c r="R32" s="178"/>
      <c r="S32" s="190"/>
      <c r="T32" s="191"/>
      <c r="U32" s="191"/>
      <c r="V32" s="191"/>
      <c r="W32" s="1"/>
      <c r="X32" s="1"/>
      <c r="Y32" s="1"/>
      <c r="AA32" s="1"/>
      <c r="AB32" s="1"/>
      <c r="AC32" s="1"/>
      <c r="AD32" s="1"/>
      <c r="AE32" s="1"/>
      <c r="AF32" s="1"/>
      <c r="AG32" s="1"/>
      <c r="AH32" s="1"/>
    </row>
    <row r="33" spans="1:34" s="3" customFormat="1" ht="15.75" customHeight="1">
      <c r="A33" s="160" t="s">
        <v>25</v>
      </c>
      <c r="B33" s="161"/>
      <c r="C33" s="164" t="s">
        <v>22</v>
      </c>
      <c r="D33" s="164" t="s">
        <v>3</v>
      </c>
      <c r="E33" s="164" t="s">
        <v>4</v>
      </c>
      <c r="F33" s="176" t="s">
        <v>328</v>
      </c>
      <c r="G33" s="177"/>
      <c r="H33" s="177"/>
      <c r="I33" s="177"/>
      <c r="J33" s="177"/>
      <c r="K33" s="177"/>
      <c r="L33" s="177"/>
      <c r="M33" s="177"/>
      <c r="N33" s="177"/>
      <c r="O33" s="177"/>
      <c r="P33" s="177"/>
      <c r="Q33" s="177"/>
      <c r="R33" s="177"/>
      <c r="S33" s="178"/>
      <c r="T33" s="51"/>
      <c r="U33" s="179" t="s">
        <v>27</v>
      </c>
      <c r="V33" s="160" t="s">
        <v>331</v>
      </c>
      <c r="W33" s="1"/>
      <c r="X33" s="1"/>
      <c r="Y33" s="1"/>
      <c r="AA33" s="1"/>
      <c r="AB33" s="1"/>
      <c r="AC33" s="1"/>
      <c r="AD33" s="1"/>
      <c r="AE33" s="1"/>
      <c r="AF33" s="1"/>
      <c r="AG33" s="1"/>
      <c r="AH33" s="1"/>
    </row>
    <row r="34" spans="1:34" ht="34.5" customHeight="1">
      <c r="A34" s="162"/>
      <c r="B34" s="163"/>
      <c r="C34" s="164"/>
      <c r="D34" s="164"/>
      <c r="E34" s="164"/>
      <c r="F34" s="169" t="s">
        <v>300</v>
      </c>
      <c r="G34" s="170"/>
      <c r="H34" s="14" t="s">
        <v>28</v>
      </c>
      <c r="I34" s="14" t="s">
        <v>7</v>
      </c>
      <c r="J34" s="14" t="s">
        <v>8</v>
      </c>
      <c r="K34" s="14" t="s">
        <v>9</v>
      </c>
      <c r="L34" s="14" t="s">
        <v>10</v>
      </c>
      <c r="M34" s="14" t="s">
        <v>11</v>
      </c>
      <c r="N34" s="14" t="s">
        <v>12</v>
      </c>
      <c r="O34" s="14" t="s">
        <v>13</v>
      </c>
      <c r="P34" s="14" t="s">
        <v>14</v>
      </c>
      <c r="Q34" s="14" t="s">
        <v>15</v>
      </c>
      <c r="R34" s="14" t="s">
        <v>16</v>
      </c>
      <c r="S34" s="14" t="s">
        <v>17</v>
      </c>
      <c r="T34" s="14"/>
      <c r="U34" s="180"/>
      <c r="V34" s="162"/>
      <c r="W34" s="15"/>
    </row>
    <row r="35" spans="1:34" ht="25.5" customHeight="1">
      <c r="A35" s="165" t="s">
        <v>1</v>
      </c>
      <c r="B35" s="165"/>
      <c r="C35" s="41"/>
      <c r="D35" s="42"/>
      <c r="E35" s="42"/>
      <c r="F35" s="164" t="s">
        <v>308</v>
      </c>
      <c r="G35" s="164"/>
      <c r="H35" s="16"/>
      <c r="I35" s="16"/>
      <c r="J35" s="16"/>
      <c r="K35" s="16"/>
      <c r="L35" s="16"/>
      <c r="M35" s="16"/>
      <c r="N35" s="16"/>
      <c r="O35" s="16"/>
      <c r="P35" s="16"/>
      <c r="Q35" s="16"/>
      <c r="R35" s="16"/>
      <c r="S35" s="16"/>
      <c r="T35" s="17"/>
      <c r="U35" s="44">
        <f>SUM(H35:S35)</f>
        <v>0</v>
      </c>
      <c r="V35" s="166" t="str">
        <f>IF(K32="",C$334,IF(OR(U35=0,U36=0,T36=0),C$335,IF(K32="PORCENTAJE",FIXED(U35/U36*100,2) &amp; "%",IF(K32="PROMEDIO",U35/U36,IF(K32="VARIACIÓN PORCENTUAL",FIXED(((U35/U36)-1)*100,2) &amp; "%")))))</f>
        <v>Favor de indicar el tipo de fórmula</v>
      </c>
      <c r="AD35" s="10"/>
      <c r="AG35" s="10"/>
      <c r="AH35" s="10"/>
    </row>
    <row r="36" spans="1:34" ht="25.5" customHeight="1">
      <c r="A36" s="165" t="s">
        <v>2</v>
      </c>
      <c r="B36" s="165"/>
      <c r="C36" s="41"/>
      <c r="D36" s="42"/>
      <c r="E36" s="42"/>
      <c r="F36" s="164" t="s">
        <v>309</v>
      </c>
      <c r="G36" s="164"/>
      <c r="H36" s="16"/>
      <c r="I36" s="16"/>
      <c r="J36" s="16"/>
      <c r="K36" s="16"/>
      <c r="L36" s="16"/>
      <c r="M36" s="16"/>
      <c r="N36" s="16"/>
      <c r="O36" s="16"/>
      <c r="P36" s="16"/>
      <c r="Q36" s="16"/>
      <c r="R36" s="16"/>
      <c r="S36" s="16"/>
      <c r="T36" s="16">
        <f>SUM(H36:S36)</f>
        <v>0</v>
      </c>
      <c r="U36" s="45"/>
      <c r="V36" s="167"/>
      <c r="W36" s="10"/>
      <c r="X36" s="10"/>
      <c r="Y36" s="10"/>
      <c r="AD36" s="10"/>
      <c r="AG36" s="10"/>
      <c r="AH36" s="10"/>
    </row>
    <row r="37" spans="1:34" ht="5.0999999999999996" customHeight="1">
      <c r="C37" s="9"/>
      <c r="D37" s="9"/>
      <c r="E37" s="9"/>
      <c r="F37" s="9"/>
      <c r="G37" s="9"/>
      <c r="H37" s="9"/>
    </row>
    <row r="38" spans="1:34" s="3" customFormat="1" ht="15.75" customHeight="1">
      <c r="A38" s="160" t="s">
        <v>25</v>
      </c>
      <c r="B38" s="161"/>
      <c r="C38" s="164" t="s">
        <v>22</v>
      </c>
      <c r="D38" s="164" t="s">
        <v>3</v>
      </c>
      <c r="E38" s="164" t="s">
        <v>4</v>
      </c>
      <c r="F38" s="176" t="s">
        <v>327</v>
      </c>
      <c r="G38" s="177"/>
      <c r="H38" s="177"/>
      <c r="I38" s="177"/>
      <c r="J38" s="177"/>
      <c r="K38" s="177"/>
      <c r="L38" s="177"/>
      <c r="M38" s="177"/>
      <c r="N38" s="177"/>
      <c r="O38" s="177"/>
      <c r="P38" s="177"/>
      <c r="Q38" s="177"/>
      <c r="R38" s="177"/>
      <c r="S38" s="178"/>
      <c r="T38" s="52"/>
      <c r="U38" s="179" t="s">
        <v>27</v>
      </c>
      <c r="V38" s="160" t="s">
        <v>332</v>
      </c>
      <c r="W38" s="1"/>
      <c r="X38" s="1"/>
      <c r="Y38" s="1"/>
      <c r="AA38" s="1"/>
      <c r="AB38" s="1"/>
      <c r="AC38" s="1"/>
      <c r="AD38" s="1"/>
      <c r="AE38" s="1"/>
      <c r="AF38" s="1"/>
      <c r="AG38" s="1"/>
      <c r="AH38" s="1"/>
    </row>
    <row r="39" spans="1:34" ht="34.5" customHeight="1">
      <c r="A39" s="162"/>
      <c r="B39" s="163"/>
      <c r="C39" s="164"/>
      <c r="D39" s="164"/>
      <c r="E39" s="164"/>
      <c r="F39" s="212" t="s">
        <v>298</v>
      </c>
      <c r="G39" s="213"/>
      <c r="H39" s="13" t="s">
        <v>28</v>
      </c>
      <c r="I39" s="13" t="s">
        <v>7</v>
      </c>
      <c r="J39" s="13" t="s">
        <v>8</v>
      </c>
      <c r="K39" s="13" t="s">
        <v>9</v>
      </c>
      <c r="L39" s="13" t="s">
        <v>10</v>
      </c>
      <c r="M39" s="13" t="s">
        <v>11</v>
      </c>
      <c r="N39" s="13" t="s">
        <v>12</v>
      </c>
      <c r="O39" s="13" t="s">
        <v>13</v>
      </c>
      <c r="P39" s="13" t="s">
        <v>14</v>
      </c>
      <c r="Q39" s="13" t="s">
        <v>15</v>
      </c>
      <c r="R39" s="13" t="s">
        <v>16</v>
      </c>
      <c r="S39" s="13" t="s">
        <v>17</v>
      </c>
      <c r="T39" s="14"/>
      <c r="U39" s="180"/>
      <c r="V39" s="162"/>
      <c r="W39" s="15"/>
    </row>
    <row r="40" spans="1:34" ht="29.25" customHeight="1">
      <c r="A40" s="165" t="s">
        <v>1</v>
      </c>
      <c r="B40" s="165"/>
      <c r="C40" s="39"/>
      <c r="D40" s="40"/>
      <c r="E40" s="40"/>
      <c r="F40" s="171" t="s">
        <v>310</v>
      </c>
      <c r="G40" s="172"/>
      <c r="H40" s="18"/>
      <c r="I40" s="19"/>
      <c r="J40" s="19"/>
      <c r="K40" s="19"/>
      <c r="L40" s="19"/>
      <c r="M40" s="19"/>
      <c r="N40" s="19"/>
      <c r="O40" s="19"/>
      <c r="P40" s="19"/>
      <c r="Q40" s="19"/>
      <c r="R40" s="19"/>
      <c r="S40" s="19"/>
      <c r="T40" s="20"/>
      <c r="U40" s="46">
        <f>SUM(H40:S40)</f>
        <v>0</v>
      </c>
      <c r="V40" s="166" t="str">
        <f>IF(K32="",C$334,IF(OR(U40=0,U41=0,T41=0),C$335,IF(K32="PORCENTAJE",FIXED(U40/U41*100,2) &amp; "%",IF(K32="PROMEDIO",U40/U41,IF(K32="VARIACIÓN PORCENTUAL",FIXED(((U40/U41)-1)*100,2) &amp; "%")))))</f>
        <v>Favor de indicar el tipo de fórmula</v>
      </c>
      <c r="AD40" s="10"/>
      <c r="AG40" s="10"/>
      <c r="AH40" s="10"/>
    </row>
    <row r="41" spans="1:34" ht="39" customHeight="1">
      <c r="A41" s="165" t="s">
        <v>2</v>
      </c>
      <c r="B41" s="165"/>
      <c r="C41" s="41"/>
      <c r="D41" s="42"/>
      <c r="E41" s="42"/>
      <c r="F41" s="168" t="s">
        <v>311</v>
      </c>
      <c r="G41" s="168"/>
      <c r="H41" s="18"/>
      <c r="I41" s="19"/>
      <c r="J41" s="19"/>
      <c r="K41" s="19"/>
      <c r="L41" s="19"/>
      <c r="M41" s="19"/>
      <c r="N41" s="19"/>
      <c r="O41" s="19"/>
      <c r="P41" s="19"/>
      <c r="Q41" s="19"/>
      <c r="R41" s="19"/>
      <c r="S41" s="19"/>
      <c r="T41" s="16">
        <f>SUM(H41:S41)</f>
        <v>0</v>
      </c>
      <c r="U41" s="47"/>
      <c r="V41" s="167"/>
      <c r="W41" s="10"/>
      <c r="X41" s="10"/>
      <c r="Y41" s="10"/>
      <c r="AD41" s="10"/>
      <c r="AE41" s="10"/>
      <c r="AF41" s="10"/>
      <c r="AG41" s="10"/>
      <c r="AH41" s="10"/>
    </row>
    <row r="42" spans="1:34" ht="9.75" customHeight="1">
      <c r="C42" s="9"/>
      <c r="D42" s="9"/>
      <c r="E42" s="9"/>
      <c r="F42" s="9"/>
      <c r="G42" s="9"/>
      <c r="H42" s="9"/>
    </row>
    <row r="43" spans="1:34" s="3" customFormat="1" ht="15" customHeight="1">
      <c r="A43" s="173" t="s">
        <v>6</v>
      </c>
      <c r="B43" s="174"/>
      <c r="C43" s="174"/>
      <c r="D43" s="174"/>
      <c r="E43" s="174"/>
      <c r="F43" s="174"/>
      <c r="G43" s="174"/>
      <c r="H43" s="174"/>
      <c r="I43" s="174"/>
      <c r="J43" s="174"/>
      <c r="K43" s="174"/>
      <c r="L43" s="174"/>
      <c r="M43" s="174"/>
      <c r="N43" s="174"/>
      <c r="O43" s="174"/>
      <c r="P43" s="174"/>
      <c r="Q43" s="174"/>
      <c r="R43" s="174"/>
      <c r="S43" s="174"/>
      <c r="T43" s="174"/>
      <c r="U43" s="174"/>
      <c r="V43" s="175"/>
      <c r="W43" s="1"/>
      <c r="X43" s="1"/>
      <c r="Y43" s="1"/>
      <c r="AA43" s="1"/>
      <c r="AB43" s="1"/>
      <c r="AC43" s="1"/>
      <c r="AD43" s="1"/>
      <c r="AE43" s="1"/>
      <c r="AF43" s="1"/>
      <c r="AG43" s="1"/>
      <c r="AH43" s="1"/>
    </row>
    <row r="44" spans="1:34" s="3" customFormat="1" ht="35.1" customHeight="1">
      <c r="A44" s="187"/>
      <c r="B44" s="188"/>
      <c r="C44" s="188"/>
      <c r="D44" s="188"/>
      <c r="E44" s="188"/>
      <c r="F44" s="188"/>
      <c r="G44" s="188"/>
      <c r="H44" s="188"/>
      <c r="I44" s="188"/>
      <c r="J44" s="188"/>
      <c r="K44" s="188"/>
      <c r="L44" s="188"/>
      <c r="M44" s="188"/>
      <c r="N44" s="188"/>
      <c r="O44" s="188"/>
      <c r="P44" s="188"/>
      <c r="Q44" s="188"/>
      <c r="R44" s="188"/>
      <c r="S44" s="188"/>
      <c r="T44" s="188"/>
      <c r="U44" s="188"/>
      <c r="V44" s="188"/>
      <c r="W44" s="1"/>
      <c r="X44" s="1"/>
      <c r="Y44" s="1"/>
      <c r="AA44" s="1"/>
      <c r="AB44" s="1"/>
      <c r="AC44" s="1"/>
      <c r="AD44" s="1"/>
      <c r="AE44" s="1"/>
      <c r="AF44" s="1"/>
      <c r="AG44" s="1"/>
      <c r="AH44" s="1"/>
    </row>
    <row r="45" spans="1:34" s="3" customFormat="1" ht="6" customHeight="1">
      <c r="A45" s="36"/>
      <c r="B45" s="36"/>
      <c r="C45" s="36"/>
      <c r="D45" s="36"/>
      <c r="E45" s="36"/>
      <c r="F45" s="36"/>
      <c r="G45" s="36"/>
      <c r="H45" s="36"/>
      <c r="I45" s="36"/>
      <c r="J45" s="36"/>
      <c r="K45" s="36"/>
      <c r="L45" s="36"/>
      <c r="M45" s="36"/>
      <c r="N45" s="36"/>
      <c r="O45" s="36"/>
      <c r="P45" s="36"/>
      <c r="Q45" s="36"/>
      <c r="R45" s="36"/>
      <c r="S45" s="36"/>
      <c r="T45" s="36"/>
      <c r="U45" s="36"/>
      <c r="V45" s="36"/>
      <c r="W45" s="1"/>
      <c r="X45" s="1"/>
      <c r="Y45" s="1"/>
      <c r="AA45" s="1"/>
      <c r="AB45" s="1"/>
      <c r="AC45" s="1"/>
      <c r="AD45" s="1"/>
      <c r="AE45" s="1"/>
      <c r="AF45" s="1"/>
      <c r="AG45" s="1"/>
      <c r="AH45" s="1"/>
    </row>
    <row r="46" spans="1:34" s="3" customFormat="1" ht="30" customHeight="1">
      <c r="A46" s="184" t="s">
        <v>340</v>
      </c>
      <c r="B46" s="184"/>
      <c r="C46" s="184"/>
      <c r="D46" s="185"/>
      <c r="E46" s="186"/>
      <c r="F46" s="186"/>
      <c r="G46" s="186"/>
      <c r="H46" s="186"/>
      <c r="I46" s="186"/>
      <c r="J46" s="186"/>
      <c r="K46" s="186"/>
      <c r="L46" s="186"/>
      <c r="M46" s="186"/>
      <c r="N46" s="186"/>
      <c r="O46" s="186"/>
      <c r="P46" s="186"/>
      <c r="Q46" s="186"/>
      <c r="R46" s="186"/>
      <c r="S46" s="186"/>
      <c r="T46" s="186"/>
      <c r="U46" s="186"/>
      <c r="V46" s="186"/>
      <c r="W46" s="10"/>
      <c r="X46" s="1"/>
      <c r="Y46" s="1"/>
      <c r="AA46" s="1"/>
      <c r="AB46" s="1"/>
      <c r="AC46" s="1"/>
      <c r="AD46" s="1"/>
      <c r="AE46" s="1"/>
      <c r="AF46" s="1"/>
      <c r="AG46" s="1"/>
      <c r="AH46" s="1"/>
    </row>
    <row r="47" spans="1:34" s="3" customFormat="1" ht="5.0999999999999996" customHeight="1">
      <c r="A47" s="1"/>
      <c r="B47" s="1"/>
      <c r="C47" s="9"/>
      <c r="D47" s="9"/>
      <c r="E47" s="9"/>
      <c r="F47" s="9"/>
      <c r="G47" s="9"/>
      <c r="H47" s="9"/>
      <c r="I47" s="1"/>
      <c r="J47" s="1"/>
      <c r="K47" s="1"/>
      <c r="L47" s="1"/>
      <c r="M47" s="1"/>
      <c r="N47" s="1"/>
      <c r="O47" s="1"/>
      <c r="P47" s="1"/>
      <c r="Q47" s="1"/>
      <c r="R47" s="1"/>
      <c r="S47" s="1"/>
      <c r="T47" s="1"/>
      <c r="U47" s="1"/>
      <c r="V47" s="1"/>
      <c r="W47" s="1"/>
      <c r="X47" s="1"/>
      <c r="Y47" s="1"/>
      <c r="AA47" s="1"/>
      <c r="AB47" s="1"/>
      <c r="AC47" s="1"/>
      <c r="AD47" s="1"/>
      <c r="AE47" s="1"/>
      <c r="AF47" s="1"/>
      <c r="AG47" s="1"/>
      <c r="AH47" s="1"/>
    </row>
    <row r="48" spans="1:34" s="3" customFormat="1" ht="56.25" customHeight="1">
      <c r="A48" s="176" t="s">
        <v>23</v>
      </c>
      <c r="B48" s="178"/>
      <c r="C48" s="187"/>
      <c r="D48" s="188"/>
      <c r="E48" s="188"/>
      <c r="F48" s="188"/>
      <c r="G48" s="189"/>
      <c r="H48" s="176" t="s">
        <v>24</v>
      </c>
      <c r="I48" s="177"/>
      <c r="J48" s="178"/>
      <c r="K48" s="190"/>
      <c r="L48" s="191"/>
      <c r="M48" s="191"/>
      <c r="N48" s="191"/>
      <c r="O48" s="191"/>
      <c r="P48" s="192"/>
      <c r="Q48" s="176" t="s">
        <v>338</v>
      </c>
      <c r="R48" s="178"/>
      <c r="S48" s="190"/>
      <c r="T48" s="191"/>
      <c r="U48" s="191"/>
      <c r="V48" s="191"/>
      <c r="W48" s="1"/>
      <c r="X48" s="1"/>
      <c r="Y48" s="1"/>
      <c r="AA48" s="1"/>
      <c r="AB48" s="1"/>
      <c r="AC48" s="1"/>
      <c r="AD48" s="1"/>
      <c r="AE48" s="1"/>
      <c r="AF48" s="1"/>
      <c r="AG48" s="1"/>
      <c r="AH48" s="1"/>
    </row>
    <row r="49" spans="1:34" s="3" customFormat="1" ht="15.75" customHeight="1">
      <c r="A49" s="160" t="s">
        <v>25</v>
      </c>
      <c r="B49" s="161"/>
      <c r="C49" s="164" t="s">
        <v>22</v>
      </c>
      <c r="D49" s="164" t="s">
        <v>3</v>
      </c>
      <c r="E49" s="164" t="s">
        <v>4</v>
      </c>
      <c r="F49" s="176" t="s">
        <v>328</v>
      </c>
      <c r="G49" s="177"/>
      <c r="H49" s="177"/>
      <c r="I49" s="177"/>
      <c r="J49" s="177"/>
      <c r="K49" s="177"/>
      <c r="L49" s="177"/>
      <c r="M49" s="177"/>
      <c r="N49" s="177"/>
      <c r="O49" s="177"/>
      <c r="P49" s="177"/>
      <c r="Q49" s="177"/>
      <c r="R49" s="177"/>
      <c r="S49" s="178"/>
      <c r="T49" s="51"/>
      <c r="U49" s="179" t="s">
        <v>27</v>
      </c>
      <c r="V49" s="160" t="s">
        <v>331</v>
      </c>
      <c r="W49" s="1"/>
      <c r="X49" s="1"/>
      <c r="Y49" s="1"/>
      <c r="AA49" s="1"/>
      <c r="AB49" s="1"/>
      <c r="AC49" s="1"/>
      <c r="AD49" s="1"/>
      <c r="AE49" s="1"/>
      <c r="AF49" s="1"/>
      <c r="AG49" s="1"/>
      <c r="AH49" s="1"/>
    </row>
    <row r="50" spans="1:34" ht="34.5" customHeight="1">
      <c r="A50" s="162"/>
      <c r="B50" s="163"/>
      <c r="C50" s="164"/>
      <c r="D50" s="164"/>
      <c r="E50" s="164"/>
      <c r="F50" s="169" t="s">
        <v>300</v>
      </c>
      <c r="G50" s="170"/>
      <c r="H50" s="14" t="s">
        <v>28</v>
      </c>
      <c r="I50" s="14" t="s">
        <v>7</v>
      </c>
      <c r="J50" s="14" t="s">
        <v>8</v>
      </c>
      <c r="K50" s="14" t="s">
        <v>9</v>
      </c>
      <c r="L50" s="14" t="s">
        <v>10</v>
      </c>
      <c r="M50" s="14" t="s">
        <v>11</v>
      </c>
      <c r="N50" s="14" t="s">
        <v>12</v>
      </c>
      <c r="O50" s="14" t="s">
        <v>13</v>
      </c>
      <c r="P50" s="14" t="s">
        <v>14</v>
      </c>
      <c r="Q50" s="14" t="s">
        <v>15</v>
      </c>
      <c r="R50" s="14" t="s">
        <v>16</v>
      </c>
      <c r="S50" s="14" t="s">
        <v>17</v>
      </c>
      <c r="T50" s="14"/>
      <c r="U50" s="180"/>
      <c r="V50" s="162"/>
      <c r="W50" s="15"/>
    </row>
    <row r="51" spans="1:34" ht="25.5" customHeight="1">
      <c r="A51" s="165" t="s">
        <v>1</v>
      </c>
      <c r="B51" s="165"/>
      <c r="C51" s="41"/>
      <c r="D51" s="42"/>
      <c r="E51" s="42"/>
      <c r="F51" s="164" t="s">
        <v>308</v>
      </c>
      <c r="G51" s="164"/>
      <c r="H51" s="16"/>
      <c r="I51" s="16"/>
      <c r="J51" s="16"/>
      <c r="K51" s="16"/>
      <c r="L51" s="16"/>
      <c r="M51" s="16"/>
      <c r="N51" s="16"/>
      <c r="O51" s="16"/>
      <c r="P51" s="16"/>
      <c r="Q51" s="16"/>
      <c r="R51" s="16"/>
      <c r="S51" s="16"/>
      <c r="T51" s="17"/>
      <c r="U51" s="44">
        <f>SUM(H51:S51)</f>
        <v>0</v>
      </c>
      <c r="V51" s="166" t="str">
        <f>IF(K48="",C$334,IF(OR(U51=0,U52=0,T52=0),C$335,IF(K48="PORCENTAJE",FIXED(U51/U52*100,2) &amp; "%",IF(K48="PROMEDIO",U51/U52,IF(K48="VARIACIÓN PORCENTUAL",FIXED(((U51/U52)-1)*100,2) &amp; "%")))))</f>
        <v>Favor de indicar el tipo de fórmula</v>
      </c>
      <c r="AD51" s="10"/>
      <c r="AG51" s="10"/>
      <c r="AH51" s="10"/>
    </row>
    <row r="52" spans="1:34" ht="25.5" customHeight="1">
      <c r="A52" s="165" t="s">
        <v>2</v>
      </c>
      <c r="B52" s="165"/>
      <c r="C52" s="41"/>
      <c r="D52" s="42"/>
      <c r="E52" s="42"/>
      <c r="F52" s="164" t="s">
        <v>309</v>
      </c>
      <c r="G52" s="164"/>
      <c r="H52" s="16"/>
      <c r="I52" s="16"/>
      <c r="J52" s="16"/>
      <c r="K52" s="16"/>
      <c r="L52" s="16"/>
      <c r="M52" s="16"/>
      <c r="N52" s="16"/>
      <c r="O52" s="16"/>
      <c r="P52" s="16"/>
      <c r="Q52" s="16"/>
      <c r="R52" s="16"/>
      <c r="S52" s="16"/>
      <c r="T52" s="16">
        <f>SUM(H52:S52)</f>
        <v>0</v>
      </c>
      <c r="U52" s="45"/>
      <c r="V52" s="167"/>
      <c r="W52" s="10"/>
      <c r="X52" s="10"/>
      <c r="Y52" s="10"/>
      <c r="AD52" s="10"/>
      <c r="AG52" s="10"/>
      <c r="AH52" s="10"/>
    </row>
    <row r="53" spans="1:34" ht="5.0999999999999996" customHeight="1">
      <c r="C53" s="9"/>
      <c r="D53" s="9"/>
      <c r="E53" s="9"/>
      <c r="F53" s="9"/>
      <c r="G53" s="9"/>
      <c r="H53" s="9"/>
    </row>
    <row r="54" spans="1:34" s="3" customFormat="1" ht="15.75" customHeight="1">
      <c r="A54" s="160" t="s">
        <v>25</v>
      </c>
      <c r="B54" s="161"/>
      <c r="C54" s="164" t="s">
        <v>22</v>
      </c>
      <c r="D54" s="164" t="s">
        <v>3</v>
      </c>
      <c r="E54" s="164" t="s">
        <v>4</v>
      </c>
      <c r="F54" s="176" t="s">
        <v>327</v>
      </c>
      <c r="G54" s="177"/>
      <c r="H54" s="177"/>
      <c r="I54" s="177"/>
      <c r="J54" s="177"/>
      <c r="K54" s="177"/>
      <c r="L54" s="177"/>
      <c r="M54" s="177"/>
      <c r="N54" s="177"/>
      <c r="O54" s="177"/>
      <c r="P54" s="177"/>
      <c r="Q54" s="177"/>
      <c r="R54" s="177"/>
      <c r="S54" s="178"/>
      <c r="T54" s="52"/>
      <c r="U54" s="179" t="s">
        <v>27</v>
      </c>
      <c r="V54" s="160" t="s">
        <v>332</v>
      </c>
      <c r="W54" s="1"/>
      <c r="X54" s="1"/>
      <c r="Y54" s="1"/>
      <c r="AA54" s="1"/>
      <c r="AB54" s="1"/>
      <c r="AC54" s="1"/>
      <c r="AD54" s="1"/>
      <c r="AE54" s="1"/>
      <c r="AF54" s="1"/>
      <c r="AG54" s="1"/>
      <c r="AH54" s="1"/>
    </row>
    <row r="55" spans="1:34" ht="34.5" customHeight="1">
      <c r="A55" s="162"/>
      <c r="B55" s="163"/>
      <c r="C55" s="164"/>
      <c r="D55" s="164"/>
      <c r="E55" s="164"/>
      <c r="F55" s="212" t="s">
        <v>298</v>
      </c>
      <c r="G55" s="213"/>
      <c r="H55" s="13" t="s">
        <v>28</v>
      </c>
      <c r="I55" s="13" t="s">
        <v>7</v>
      </c>
      <c r="J55" s="13" t="s">
        <v>8</v>
      </c>
      <c r="K55" s="13" t="s">
        <v>9</v>
      </c>
      <c r="L55" s="13" t="s">
        <v>10</v>
      </c>
      <c r="M55" s="13" t="s">
        <v>11</v>
      </c>
      <c r="N55" s="13" t="s">
        <v>12</v>
      </c>
      <c r="O55" s="13" t="s">
        <v>13</v>
      </c>
      <c r="P55" s="13" t="s">
        <v>14</v>
      </c>
      <c r="Q55" s="13" t="s">
        <v>15</v>
      </c>
      <c r="R55" s="13" t="s">
        <v>16</v>
      </c>
      <c r="S55" s="13" t="s">
        <v>17</v>
      </c>
      <c r="T55" s="14"/>
      <c r="U55" s="180"/>
      <c r="V55" s="162"/>
      <c r="W55" s="15"/>
    </row>
    <row r="56" spans="1:34" ht="29.25" customHeight="1">
      <c r="A56" s="165" t="s">
        <v>1</v>
      </c>
      <c r="B56" s="165"/>
      <c r="C56" s="39"/>
      <c r="D56" s="40"/>
      <c r="E56" s="40"/>
      <c r="F56" s="171" t="s">
        <v>310</v>
      </c>
      <c r="G56" s="172"/>
      <c r="H56" s="18"/>
      <c r="I56" s="19"/>
      <c r="J56" s="19"/>
      <c r="K56" s="19"/>
      <c r="L56" s="19"/>
      <c r="M56" s="19"/>
      <c r="N56" s="19"/>
      <c r="O56" s="19"/>
      <c r="P56" s="19"/>
      <c r="Q56" s="19"/>
      <c r="R56" s="19"/>
      <c r="S56" s="19"/>
      <c r="T56" s="20"/>
      <c r="U56" s="46">
        <f>SUM(H56:S56)</f>
        <v>0</v>
      </c>
      <c r="V56" s="166" t="str">
        <f>IF(K48="",C$334,IF(OR(U56=0,U57=0,T57=0),C$335,IF(K48="PORCENTAJE",FIXED(U56/U57*100,2) &amp; "%",IF(K48="PROMEDIO",U56/U57,IF(K48="VARIACIÓN PORCENTUAL",FIXED(((U56/U57)-1)*100,2) &amp; "%")))))</f>
        <v>Favor de indicar el tipo de fórmula</v>
      </c>
      <c r="AD56" s="10"/>
      <c r="AG56" s="10"/>
      <c r="AH56" s="10"/>
    </row>
    <row r="57" spans="1:34" ht="39" customHeight="1">
      <c r="A57" s="165" t="s">
        <v>2</v>
      </c>
      <c r="B57" s="165"/>
      <c r="C57" s="41"/>
      <c r="D57" s="42"/>
      <c r="E57" s="42"/>
      <c r="F57" s="168" t="s">
        <v>311</v>
      </c>
      <c r="G57" s="168"/>
      <c r="H57" s="18"/>
      <c r="I57" s="19"/>
      <c r="J57" s="19"/>
      <c r="K57" s="19"/>
      <c r="L57" s="19"/>
      <c r="M57" s="19"/>
      <c r="N57" s="19"/>
      <c r="O57" s="19"/>
      <c r="P57" s="19"/>
      <c r="Q57" s="19"/>
      <c r="R57" s="19"/>
      <c r="S57" s="19"/>
      <c r="T57" s="16">
        <f>SUM(H57:S57)</f>
        <v>0</v>
      </c>
      <c r="U57" s="47"/>
      <c r="V57" s="167"/>
      <c r="W57" s="10"/>
      <c r="X57" s="10"/>
      <c r="Y57" s="10"/>
      <c r="AD57" s="10"/>
      <c r="AE57" s="10"/>
      <c r="AF57" s="10"/>
      <c r="AG57" s="10"/>
      <c r="AH57" s="10"/>
    </row>
    <row r="58" spans="1:34" s="3" customFormat="1" ht="13.5" customHeight="1">
      <c r="A58" s="1"/>
      <c r="B58" s="1"/>
      <c r="C58" s="9"/>
      <c r="D58" s="9"/>
      <c r="E58" s="9"/>
      <c r="F58" s="9"/>
      <c r="G58" s="9"/>
      <c r="H58" s="9"/>
      <c r="I58" s="1"/>
      <c r="J58" s="1"/>
      <c r="K58" s="1"/>
      <c r="L58" s="1"/>
      <c r="M58" s="1"/>
      <c r="N58" s="1"/>
      <c r="O58" s="1"/>
      <c r="P58" s="1"/>
      <c r="Q58" s="1"/>
      <c r="R58" s="1"/>
      <c r="S58" s="1"/>
      <c r="T58" s="1"/>
      <c r="U58" s="1"/>
      <c r="V58" s="1"/>
      <c r="W58" s="1"/>
      <c r="X58" s="1"/>
      <c r="Y58" s="1"/>
      <c r="AA58" s="1"/>
      <c r="AB58" s="1"/>
      <c r="AC58" s="1"/>
      <c r="AD58" s="1"/>
      <c r="AE58" s="1"/>
      <c r="AF58" s="1"/>
      <c r="AG58" s="1"/>
      <c r="AH58" s="1"/>
    </row>
    <row r="59" spans="1:34" s="3" customFormat="1" ht="30" customHeight="1">
      <c r="A59" s="184" t="s">
        <v>21</v>
      </c>
      <c r="B59" s="184"/>
      <c r="C59" s="184"/>
      <c r="D59" s="185"/>
      <c r="E59" s="186"/>
      <c r="F59" s="186"/>
      <c r="G59" s="186"/>
      <c r="H59" s="186"/>
      <c r="I59" s="186"/>
      <c r="J59" s="186"/>
      <c r="K59" s="186"/>
      <c r="L59" s="186"/>
      <c r="M59" s="186"/>
      <c r="N59" s="186"/>
      <c r="O59" s="186"/>
      <c r="P59" s="186"/>
      <c r="Q59" s="186"/>
      <c r="R59" s="186"/>
      <c r="S59" s="186"/>
      <c r="T59" s="186"/>
      <c r="U59" s="186"/>
      <c r="V59" s="186"/>
      <c r="W59" s="10"/>
      <c r="X59" s="1"/>
      <c r="Y59" s="1"/>
      <c r="AA59" s="1"/>
      <c r="AB59" s="1"/>
      <c r="AC59" s="1"/>
      <c r="AD59" s="1"/>
      <c r="AE59" s="1"/>
      <c r="AF59" s="1"/>
      <c r="AG59" s="1"/>
      <c r="AH59" s="1"/>
    </row>
    <row r="60" spans="1:34" s="3" customFormat="1" ht="6" customHeight="1">
      <c r="A60" s="11"/>
      <c r="B60" s="11"/>
      <c r="C60" s="11"/>
      <c r="D60" s="12"/>
      <c r="E60" s="12"/>
      <c r="F60" s="12"/>
      <c r="G60" s="12"/>
      <c r="H60" s="12"/>
      <c r="I60" s="12"/>
      <c r="J60" s="12"/>
      <c r="K60" s="12"/>
      <c r="L60" s="12"/>
      <c r="M60" s="12"/>
      <c r="N60" s="12"/>
      <c r="O60" s="12"/>
      <c r="P60" s="12"/>
      <c r="Q60" s="12"/>
      <c r="R60" s="12"/>
      <c r="S60" s="12"/>
      <c r="T60" s="12"/>
      <c r="U60" s="12"/>
      <c r="V60" s="12"/>
      <c r="W60" s="10"/>
      <c r="X60" s="1"/>
      <c r="Y60" s="1"/>
      <c r="AA60" s="1"/>
      <c r="AB60" s="1"/>
      <c r="AC60" s="1"/>
      <c r="AD60" s="1"/>
      <c r="AE60" s="1"/>
      <c r="AF60" s="1"/>
      <c r="AG60" s="1"/>
      <c r="AH60" s="1"/>
    </row>
    <row r="61" spans="1:34" s="3" customFormat="1" ht="30" customHeight="1">
      <c r="A61" s="184" t="s">
        <v>341</v>
      </c>
      <c r="B61" s="184"/>
      <c r="C61" s="184"/>
      <c r="D61" s="185"/>
      <c r="E61" s="186"/>
      <c r="F61" s="186"/>
      <c r="G61" s="186"/>
      <c r="H61" s="186"/>
      <c r="I61" s="186"/>
      <c r="J61" s="186"/>
      <c r="K61" s="186"/>
      <c r="L61" s="186"/>
      <c r="M61" s="186"/>
      <c r="N61" s="186"/>
      <c r="O61" s="186"/>
      <c r="P61" s="186"/>
      <c r="Q61" s="186"/>
      <c r="R61" s="186"/>
      <c r="S61" s="186"/>
      <c r="T61" s="186"/>
      <c r="U61" s="186"/>
      <c r="V61" s="186"/>
      <c r="W61" s="10"/>
      <c r="X61" s="1"/>
      <c r="Y61" s="1"/>
      <c r="AA61" s="1"/>
      <c r="AB61" s="1"/>
      <c r="AC61" s="1"/>
      <c r="AD61" s="1"/>
      <c r="AE61" s="1"/>
      <c r="AF61" s="1"/>
      <c r="AG61" s="1"/>
      <c r="AH61" s="1"/>
    </row>
    <row r="62" spans="1:34" s="3" customFormat="1" ht="5.0999999999999996" customHeight="1">
      <c r="A62" s="1"/>
      <c r="B62" s="1"/>
      <c r="C62" s="9"/>
      <c r="D62" s="9"/>
      <c r="E62" s="9"/>
      <c r="F62" s="9"/>
      <c r="G62" s="9"/>
      <c r="H62" s="9"/>
      <c r="I62" s="1"/>
      <c r="J62" s="1"/>
      <c r="K62" s="1"/>
      <c r="L62" s="1"/>
      <c r="M62" s="1"/>
      <c r="N62" s="1"/>
      <c r="O62" s="1"/>
      <c r="P62" s="1"/>
      <c r="Q62" s="1"/>
      <c r="R62" s="1"/>
      <c r="S62" s="1"/>
      <c r="T62" s="1"/>
      <c r="U62" s="1"/>
      <c r="V62" s="1"/>
      <c r="W62" s="1"/>
      <c r="X62" s="1"/>
      <c r="Y62" s="1"/>
      <c r="AA62" s="1"/>
      <c r="AB62" s="1"/>
      <c r="AC62" s="1"/>
      <c r="AD62" s="1"/>
      <c r="AE62" s="1"/>
      <c r="AF62" s="1"/>
      <c r="AG62" s="1"/>
      <c r="AH62" s="1"/>
    </row>
    <row r="63" spans="1:34" s="3" customFormat="1" ht="56.25" customHeight="1">
      <c r="A63" s="176" t="s">
        <v>23</v>
      </c>
      <c r="B63" s="178"/>
      <c r="C63" s="187"/>
      <c r="D63" s="188"/>
      <c r="E63" s="188"/>
      <c r="F63" s="188"/>
      <c r="G63" s="189"/>
      <c r="H63" s="176" t="s">
        <v>24</v>
      </c>
      <c r="I63" s="177"/>
      <c r="J63" s="178"/>
      <c r="K63" s="190"/>
      <c r="L63" s="191"/>
      <c r="M63" s="191"/>
      <c r="N63" s="191"/>
      <c r="O63" s="191"/>
      <c r="P63" s="192"/>
      <c r="Q63" s="176" t="s">
        <v>338</v>
      </c>
      <c r="R63" s="178"/>
      <c r="S63" s="190"/>
      <c r="T63" s="191"/>
      <c r="U63" s="191"/>
      <c r="V63" s="191"/>
      <c r="W63" s="1"/>
      <c r="X63" s="1"/>
      <c r="Y63" s="1"/>
      <c r="AA63" s="1"/>
      <c r="AB63" s="1"/>
      <c r="AC63" s="1"/>
      <c r="AD63" s="1"/>
      <c r="AE63" s="1"/>
      <c r="AF63" s="1"/>
      <c r="AG63" s="1"/>
      <c r="AH63" s="1"/>
    </row>
    <row r="64" spans="1:34" s="3" customFormat="1" ht="15.75" customHeight="1">
      <c r="A64" s="160" t="s">
        <v>25</v>
      </c>
      <c r="B64" s="161"/>
      <c r="C64" s="164" t="s">
        <v>22</v>
      </c>
      <c r="D64" s="164" t="s">
        <v>3</v>
      </c>
      <c r="E64" s="164" t="s">
        <v>4</v>
      </c>
      <c r="F64" s="176" t="s">
        <v>328</v>
      </c>
      <c r="G64" s="177"/>
      <c r="H64" s="177"/>
      <c r="I64" s="177"/>
      <c r="J64" s="177"/>
      <c r="K64" s="177"/>
      <c r="L64" s="177"/>
      <c r="M64" s="177"/>
      <c r="N64" s="177"/>
      <c r="O64" s="177"/>
      <c r="P64" s="177"/>
      <c r="Q64" s="177"/>
      <c r="R64" s="177"/>
      <c r="S64" s="178"/>
      <c r="T64" s="51"/>
      <c r="U64" s="179" t="s">
        <v>27</v>
      </c>
      <c r="V64" s="160" t="s">
        <v>331</v>
      </c>
      <c r="W64" s="1"/>
      <c r="X64" s="1"/>
      <c r="Y64" s="1"/>
      <c r="AA64" s="1"/>
      <c r="AB64" s="1"/>
      <c r="AC64" s="1"/>
      <c r="AD64" s="1"/>
      <c r="AE64" s="1"/>
      <c r="AF64" s="1"/>
      <c r="AG64" s="1"/>
      <c r="AH64" s="1"/>
    </row>
    <row r="65" spans="1:34" ht="34.5" customHeight="1">
      <c r="A65" s="162"/>
      <c r="B65" s="163"/>
      <c r="C65" s="164"/>
      <c r="D65" s="164"/>
      <c r="E65" s="164"/>
      <c r="F65" s="169" t="s">
        <v>300</v>
      </c>
      <c r="G65" s="170"/>
      <c r="H65" s="14" t="s">
        <v>28</v>
      </c>
      <c r="I65" s="14" t="s">
        <v>7</v>
      </c>
      <c r="J65" s="14" t="s">
        <v>8</v>
      </c>
      <c r="K65" s="14" t="s">
        <v>9</v>
      </c>
      <c r="L65" s="14" t="s">
        <v>10</v>
      </c>
      <c r="M65" s="14" t="s">
        <v>11</v>
      </c>
      <c r="N65" s="14" t="s">
        <v>12</v>
      </c>
      <c r="O65" s="14" t="s">
        <v>13</v>
      </c>
      <c r="P65" s="14" t="s">
        <v>14</v>
      </c>
      <c r="Q65" s="14" t="s">
        <v>15</v>
      </c>
      <c r="R65" s="14" t="s">
        <v>16</v>
      </c>
      <c r="S65" s="14" t="s">
        <v>17</v>
      </c>
      <c r="T65" s="14"/>
      <c r="U65" s="180"/>
      <c r="V65" s="162"/>
      <c r="W65" s="15"/>
    </row>
    <row r="66" spans="1:34" ht="25.5" customHeight="1">
      <c r="A66" s="165" t="s">
        <v>1</v>
      </c>
      <c r="B66" s="165"/>
      <c r="C66" s="41"/>
      <c r="D66" s="42"/>
      <c r="E66" s="42"/>
      <c r="F66" s="164" t="s">
        <v>308</v>
      </c>
      <c r="G66" s="164"/>
      <c r="H66" s="16"/>
      <c r="I66" s="16"/>
      <c r="J66" s="16"/>
      <c r="K66" s="16"/>
      <c r="L66" s="16"/>
      <c r="M66" s="16"/>
      <c r="N66" s="16"/>
      <c r="O66" s="16"/>
      <c r="P66" s="16"/>
      <c r="Q66" s="16"/>
      <c r="R66" s="16"/>
      <c r="S66" s="16"/>
      <c r="T66" s="17"/>
      <c r="U66" s="44">
        <f>SUM(H66:S66)</f>
        <v>0</v>
      </c>
      <c r="V66" s="166" t="str">
        <f>IF(K63="",C$334,IF(OR(U66=0,U67=0,T67=0),C$335,IF(K63="PORCENTAJE",FIXED(U66/U67*100,2) &amp; "%",IF(K63="PROMEDIO",U66/U67,IF(K63="VARIACIÓN PORCENTUAL",FIXED(((U66/U67)-1)*100,2) &amp; "%")))))</f>
        <v>Favor de indicar el tipo de fórmula</v>
      </c>
      <c r="AD66" s="10"/>
      <c r="AG66" s="10"/>
      <c r="AH66" s="10"/>
    </row>
    <row r="67" spans="1:34" ht="25.5" customHeight="1">
      <c r="A67" s="165" t="s">
        <v>2</v>
      </c>
      <c r="B67" s="165"/>
      <c r="C67" s="41"/>
      <c r="D67" s="42"/>
      <c r="E67" s="42"/>
      <c r="F67" s="164" t="s">
        <v>309</v>
      </c>
      <c r="G67" s="164"/>
      <c r="H67" s="16"/>
      <c r="I67" s="16"/>
      <c r="J67" s="16"/>
      <c r="K67" s="16"/>
      <c r="L67" s="16"/>
      <c r="M67" s="16"/>
      <c r="N67" s="16"/>
      <c r="O67" s="16"/>
      <c r="P67" s="16"/>
      <c r="Q67" s="16"/>
      <c r="R67" s="16"/>
      <c r="S67" s="16"/>
      <c r="T67" s="16">
        <f>SUM(H67:S67)</f>
        <v>0</v>
      </c>
      <c r="U67" s="45"/>
      <c r="V67" s="167"/>
      <c r="W67" s="10"/>
      <c r="X67" s="10"/>
      <c r="Y67" s="10"/>
      <c r="AD67" s="10"/>
      <c r="AG67" s="10"/>
      <c r="AH67" s="10"/>
    </row>
    <row r="68" spans="1:34" ht="5.0999999999999996" customHeight="1">
      <c r="C68" s="9"/>
      <c r="D68" s="9"/>
      <c r="E68" s="9"/>
      <c r="F68" s="9"/>
      <c r="G68" s="9"/>
      <c r="H68" s="9"/>
    </row>
    <row r="69" spans="1:34" s="3" customFormat="1" ht="15.75" customHeight="1">
      <c r="A69" s="160" t="s">
        <v>25</v>
      </c>
      <c r="B69" s="161"/>
      <c r="C69" s="164" t="s">
        <v>22</v>
      </c>
      <c r="D69" s="164" t="s">
        <v>3</v>
      </c>
      <c r="E69" s="164" t="s">
        <v>4</v>
      </c>
      <c r="F69" s="176" t="s">
        <v>327</v>
      </c>
      <c r="G69" s="177"/>
      <c r="H69" s="177"/>
      <c r="I69" s="177"/>
      <c r="J69" s="177"/>
      <c r="K69" s="177"/>
      <c r="L69" s="177"/>
      <c r="M69" s="177"/>
      <c r="N69" s="177"/>
      <c r="O69" s="177"/>
      <c r="P69" s="177"/>
      <c r="Q69" s="177"/>
      <c r="R69" s="177"/>
      <c r="S69" s="178"/>
      <c r="T69" s="52"/>
      <c r="U69" s="179" t="s">
        <v>27</v>
      </c>
      <c r="V69" s="160" t="s">
        <v>332</v>
      </c>
      <c r="W69" s="1"/>
      <c r="X69" s="1"/>
      <c r="Y69" s="1"/>
      <c r="AA69" s="1"/>
      <c r="AB69" s="1"/>
      <c r="AC69" s="1"/>
      <c r="AD69" s="1"/>
      <c r="AE69" s="1"/>
      <c r="AF69" s="1"/>
      <c r="AG69" s="1"/>
      <c r="AH69" s="1"/>
    </row>
    <row r="70" spans="1:34" ht="34.5" customHeight="1">
      <c r="A70" s="162"/>
      <c r="B70" s="163"/>
      <c r="C70" s="164"/>
      <c r="D70" s="164"/>
      <c r="E70" s="164"/>
      <c r="F70" s="212" t="s">
        <v>298</v>
      </c>
      <c r="G70" s="213"/>
      <c r="H70" s="13" t="s">
        <v>28</v>
      </c>
      <c r="I70" s="13" t="s">
        <v>7</v>
      </c>
      <c r="J70" s="13" t="s">
        <v>8</v>
      </c>
      <c r="K70" s="13" t="s">
        <v>9</v>
      </c>
      <c r="L70" s="13" t="s">
        <v>10</v>
      </c>
      <c r="M70" s="13" t="s">
        <v>11</v>
      </c>
      <c r="N70" s="13" t="s">
        <v>12</v>
      </c>
      <c r="O70" s="13" t="s">
        <v>13</v>
      </c>
      <c r="P70" s="13" t="s">
        <v>14</v>
      </c>
      <c r="Q70" s="13" t="s">
        <v>15</v>
      </c>
      <c r="R70" s="13" t="s">
        <v>16</v>
      </c>
      <c r="S70" s="13" t="s">
        <v>17</v>
      </c>
      <c r="T70" s="14"/>
      <c r="U70" s="180"/>
      <c r="V70" s="162"/>
      <c r="W70" s="15"/>
    </row>
    <row r="71" spans="1:34" ht="29.25" customHeight="1">
      <c r="A71" s="165" t="s">
        <v>1</v>
      </c>
      <c r="B71" s="165"/>
      <c r="C71" s="39"/>
      <c r="D71" s="40"/>
      <c r="E71" s="40"/>
      <c r="F71" s="171" t="s">
        <v>310</v>
      </c>
      <c r="G71" s="172"/>
      <c r="H71" s="18"/>
      <c r="I71" s="19"/>
      <c r="J71" s="19"/>
      <c r="K71" s="19"/>
      <c r="L71" s="19"/>
      <c r="M71" s="19"/>
      <c r="N71" s="19"/>
      <c r="O71" s="19"/>
      <c r="P71" s="19"/>
      <c r="Q71" s="19"/>
      <c r="R71" s="19"/>
      <c r="S71" s="19"/>
      <c r="T71" s="20"/>
      <c r="U71" s="46">
        <f>SUM(H71:S71)</f>
        <v>0</v>
      </c>
      <c r="V71" s="166" t="str">
        <f>IF(K63="",C$334,IF(OR(U71=0,U72=0,T72=0),C$335,IF(K63="PORCENTAJE",FIXED(U71/U72*100,2) &amp; "%",IF(K63="PROMEDIO",U71/U72,IF(K63="VARIACIÓN PORCENTUAL",FIXED(((U71/U72)-1)*100,2) &amp; "%")))))</f>
        <v>Favor de indicar el tipo de fórmula</v>
      </c>
      <c r="AD71" s="10"/>
      <c r="AG71" s="10"/>
      <c r="AH71" s="10"/>
    </row>
    <row r="72" spans="1:34" ht="39" customHeight="1">
      <c r="A72" s="165" t="s">
        <v>2</v>
      </c>
      <c r="B72" s="165"/>
      <c r="C72" s="41"/>
      <c r="D72" s="42"/>
      <c r="E72" s="42"/>
      <c r="F72" s="168" t="s">
        <v>311</v>
      </c>
      <c r="G72" s="168"/>
      <c r="H72" s="18"/>
      <c r="I72" s="19"/>
      <c r="J72" s="19"/>
      <c r="K72" s="19"/>
      <c r="L72" s="19"/>
      <c r="M72" s="19"/>
      <c r="N72" s="19"/>
      <c r="O72" s="19"/>
      <c r="P72" s="19"/>
      <c r="Q72" s="19"/>
      <c r="R72" s="19"/>
      <c r="S72" s="19"/>
      <c r="T72" s="16">
        <f>SUM(H72:S72)</f>
        <v>0</v>
      </c>
      <c r="U72" s="47"/>
      <c r="V72" s="167"/>
      <c r="W72" s="10"/>
      <c r="X72" s="10"/>
      <c r="Y72" s="10"/>
      <c r="AD72" s="10"/>
      <c r="AE72" s="10"/>
      <c r="AF72" s="10"/>
      <c r="AG72" s="10"/>
      <c r="AH72" s="10"/>
    </row>
    <row r="73" spans="1:34" ht="5.0999999999999996" customHeight="1">
      <c r="C73" s="9"/>
      <c r="D73" s="9"/>
      <c r="E73" s="9"/>
      <c r="F73" s="9"/>
      <c r="G73" s="9"/>
      <c r="H73" s="9"/>
    </row>
    <row r="74" spans="1:34" ht="5.0999999999999996" customHeight="1">
      <c r="C74" s="9"/>
      <c r="D74" s="9"/>
      <c r="E74" s="9"/>
      <c r="F74" s="9"/>
      <c r="G74" s="9"/>
      <c r="H74" s="9"/>
    </row>
    <row r="75" spans="1:34" ht="26.25" customHeight="1">
      <c r="A75" s="173" t="s">
        <v>337</v>
      </c>
      <c r="B75" s="174"/>
      <c r="C75" s="174"/>
      <c r="D75" s="174"/>
      <c r="E75" s="174"/>
      <c r="F75" s="174"/>
      <c r="G75" s="174"/>
      <c r="H75" s="174"/>
      <c r="I75" s="174"/>
      <c r="J75" s="174"/>
      <c r="K75" s="174"/>
      <c r="L75" s="174"/>
      <c r="M75" s="174"/>
      <c r="N75" s="174"/>
      <c r="O75" s="174"/>
      <c r="P75" s="174"/>
      <c r="Q75" s="174"/>
      <c r="R75" s="174"/>
      <c r="S75" s="174"/>
      <c r="T75" s="174"/>
      <c r="U75" s="174"/>
      <c r="V75" s="174"/>
    </row>
    <row r="76" spans="1:34" ht="4.5" customHeight="1">
      <c r="C76" s="9"/>
      <c r="D76" s="9"/>
      <c r="E76" s="9"/>
      <c r="F76" s="9"/>
      <c r="G76" s="9"/>
      <c r="H76" s="9"/>
    </row>
    <row r="77" spans="1:34" ht="19.5" customHeight="1">
      <c r="A77" s="214" t="s">
        <v>29</v>
      </c>
      <c r="B77" s="164" t="s">
        <v>30</v>
      </c>
      <c r="C77" s="164"/>
      <c r="D77" s="164"/>
      <c r="E77" s="164" t="s">
        <v>3</v>
      </c>
      <c r="F77" s="176" t="s">
        <v>26</v>
      </c>
      <c r="G77" s="177"/>
      <c r="H77" s="177"/>
      <c r="I77" s="177"/>
      <c r="J77" s="177"/>
      <c r="K77" s="177"/>
      <c r="L77" s="177"/>
      <c r="M77" s="177"/>
      <c r="N77" s="177"/>
      <c r="O77" s="177"/>
      <c r="P77" s="177"/>
      <c r="Q77" s="177"/>
      <c r="R77" s="177"/>
      <c r="S77" s="178"/>
      <c r="T77" s="51"/>
      <c r="U77" s="164" t="s">
        <v>27</v>
      </c>
      <c r="V77" s="164" t="s">
        <v>301</v>
      </c>
    </row>
    <row r="78" spans="1:34" ht="25.5" customHeight="1">
      <c r="A78" s="214"/>
      <c r="B78" s="164"/>
      <c r="C78" s="164"/>
      <c r="D78" s="164"/>
      <c r="E78" s="164"/>
      <c r="F78" s="215" t="s">
        <v>299</v>
      </c>
      <c r="G78" s="215"/>
      <c r="H78" s="13" t="s">
        <v>28</v>
      </c>
      <c r="I78" s="13" t="s">
        <v>7</v>
      </c>
      <c r="J78" s="13" t="s">
        <v>8</v>
      </c>
      <c r="K78" s="13" t="s">
        <v>9</v>
      </c>
      <c r="L78" s="13" t="s">
        <v>10</v>
      </c>
      <c r="M78" s="13" t="s">
        <v>11</v>
      </c>
      <c r="N78" s="13" t="s">
        <v>12</v>
      </c>
      <c r="O78" s="13" t="s">
        <v>13</v>
      </c>
      <c r="P78" s="13" t="s">
        <v>14</v>
      </c>
      <c r="Q78" s="13" t="s">
        <v>15</v>
      </c>
      <c r="R78" s="13" t="s">
        <v>16</v>
      </c>
      <c r="S78" s="13" t="s">
        <v>17</v>
      </c>
      <c r="T78" s="13"/>
      <c r="U78" s="164"/>
      <c r="V78" s="164"/>
    </row>
    <row r="79" spans="1:34" ht="26.25" customHeight="1">
      <c r="A79" s="224" t="s">
        <v>31</v>
      </c>
      <c r="B79" s="218">
        <v>1</v>
      </c>
      <c r="C79" s="219"/>
      <c r="D79" s="220"/>
      <c r="E79" s="223"/>
      <c r="F79" s="165" t="s">
        <v>300</v>
      </c>
      <c r="G79" s="165"/>
      <c r="H79" s="26"/>
      <c r="I79" s="26"/>
      <c r="J79" s="26"/>
      <c r="K79" s="26"/>
      <c r="L79" s="26"/>
      <c r="M79" s="26"/>
      <c r="N79" s="26"/>
      <c r="O79" s="26"/>
      <c r="P79" s="26"/>
      <c r="Q79" s="26"/>
      <c r="R79" s="26"/>
      <c r="S79" s="26"/>
      <c r="T79" s="53"/>
      <c r="U79" s="48">
        <f t="shared" ref="U79:U88" si="0">SUM(H79:S79)</f>
        <v>0</v>
      </c>
      <c r="V79" s="216" t="str">
        <f>IF(U79=0,"-",U80/U79)</f>
        <v>-</v>
      </c>
    </row>
    <row r="80" spans="1:34" ht="27.75" customHeight="1">
      <c r="A80" s="224"/>
      <c r="B80" s="218"/>
      <c r="C80" s="221"/>
      <c r="D80" s="222"/>
      <c r="E80" s="223"/>
      <c r="F80" s="217" t="s">
        <v>298</v>
      </c>
      <c r="G80" s="217"/>
      <c r="H80" s="27"/>
      <c r="I80" s="27"/>
      <c r="J80" s="27"/>
      <c r="K80" s="27"/>
      <c r="L80" s="27"/>
      <c r="M80" s="27"/>
      <c r="N80" s="27"/>
      <c r="O80" s="27"/>
      <c r="P80" s="27"/>
      <c r="Q80" s="27"/>
      <c r="R80" s="27"/>
      <c r="S80" s="27"/>
      <c r="T80" s="28"/>
      <c r="U80" s="49">
        <f t="shared" si="0"/>
        <v>0</v>
      </c>
      <c r="V80" s="216"/>
    </row>
    <row r="81" spans="1:22" ht="26.25" customHeight="1">
      <c r="A81" s="224"/>
      <c r="B81" s="218">
        <v>2</v>
      </c>
      <c r="C81" s="219"/>
      <c r="D81" s="220"/>
      <c r="E81" s="223"/>
      <c r="F81" s="165" t="s">
        <v>300</v>
      </c>
      <c r="G81" s="165"/>
      <c r="H81" s="26"/>
      <c r="I81" s="26"/>
      <c r="J81" s="26"/>
      <c r="K81" s="26"/>
      <c r="L81" s="26"/>
      <c r="M81" s="26"/>
      <c r="N81" s="26"/>
      <c r="O81" s="26"/>
      <c r="P81" s="26"/>
      <c r="Q81" s="26"/>
      <c r="R81" s="26"/>
      <c r="S81" s="26"/>
      <c r="T81" s="53"/>
      <c r="U81" s="48">
        <f t="shared" si="0"/>
        <v>0</v>
      </c>
      <c r="V81" s="216" t="str">
        <f>IF(U81=0,"-",U82/U81)</f>
        <v>-</v>
      </c>
    </row>
    <row r="82" spans="1:22" ht="26.25" customHeight="1">
      <c r="A82" s="224"/>
      <c r="B82" s="218"/>
      <c r="C82" s="221"/>
      <c r="D82" s="222"/>
      <c r="E82" s="223"/>
      <c r="F82" s="217" t="s">
        <v>298</v>
      </c>
      <c r="G82" s="217"/>
      <c r="H82" s="27"/>
      <c r="I82" s="27"/>
      <c r="J82" s="27"/>
      <c r="K82" s="27"/>
      <c r="L82" s="27"/>
      <c r="M82" s="27"/>
      <c r="N82" s="27"/>
      <c r="O82" s="27"/>
      <c r="P82" s="27"/>
      <c r="Q82" s="27"/>
      <c r="R82" s="27"/>
      <c r="S82" s="27"/>
      <c r="T82" s="28"/>
      <c r="U82" s="49">
        <f t="shared" si="0"/>
        <v>0</v>
      </c>
      <c r="V82" s="216"/>
    </row>
    <row r="83" spans="1:22" ht="26.25" customHeight="1">
      <c r="A83" s="224"/>
      <c r="B83" s="218">
        <v>3</v>
      </c>
      <c r="C83" s="219"/>
      <c r="D83" s="220"/>
      <c r="E83" s="223"/>
      <c r="F83" s="165" t="s">
        <v>300</v>
      </c>
      <c r="G83" s="165"/>
      <c r="H83" s="26"/>
      <c r="I83" s="26"/>
      <c r="J83" s="26"/>
      <c r="K83" s="26"/>
      <c r="L83" s="26"/>
      <c r="M83" s="26"/>
      <c r="N83" s="26"/>
      <c r="O83" s="26"/>
      <c r="P83" s="26"/>
      <c r="Q83" s="26"/>
      <c r="R83" s="26"/>
      <c r="S83" s="26"/>
      <c r="T83" s="53"/>
      <c r="U83" s="48">
        <f t="shared" si="0"/>
        <v>0</v>
      </c>
      <c r="V83" s="216" t="str">
        <f>IF(U83=0,"-",U84/U83)</f>
        <v>-</v>
      </c>
    </row>
    <row r="84" spans="1:22" ht="26.25" customHeight="1">
      <c r="A84" s="224"/>
      <c r="B84" s="218"/>
      <c r="C84" s="221"/>
      <c r="D84" s="222"/>
      <c r="E84" s="223"/>
      <c r="F84" s="217" t="s">
        <v>298</v>
      </c>
      <c r="G84" s="217"/>
      <c r="H84" s="27"/>
      <c r="I84" s="27"/>
      <c r="J84" s="27"/>
      <c r="K84" s="27"/>
      <c r="L84" s="27"/>
      <c r="M84" s="27"/>
      <c r="N84" s="27"/>
      <c r="O84" s="27"/>
      <c r="P84" s="27"/>
      <c r="Q84" s="27"/>
      <c r="R84" s="27"/>
      <c r="S84" s="27"/>
      <c r="T84" s="28"/>
      <c r="U84" s="49">
        <f t="shared" si="0"/>
        <v>0</v>
      </c>
      <c r="V84" s="216"/>
    </row>
    <row r="85" spans="1:22" ht="26.25" customHeight="1">
      <c r="A85" s="224"/>
      <c r="B85" s="218">
        <v>4</v>
      </c>
      <c r="C85" s="219"/>
      <c r="D85" s="220"/>
      <c r="E85" s="223"/>
      <c r="F85" s="165" t="s">
        <v>300</v>
      </c>
      <c r="G85" s="165"/>
      <c r="H85" s="26"/>
      <c r="I85" s="26"/>
      <c r="J85" s="26"/>
      <c r="K85" s="26"/>
      <c r="L85" s="26"/>
      <c r="M85" s="26"/>
      <c r="N85" s="26"/>
      <c r="O85" s="26"/>
      <c r="P85" s="26"/>
      <c r="Q85" s="26"/>
      <c r="R85" s="26"/>
      <c r="S85" s="26"/>
      <c r="T85" s="53"/>
      <c r="U85" s="48">
        <f t="shared" si="0"/>
        <v>0</v>
      </c>
      <c r="V85" s="216" t="str">
        <f>IF(U85=0,"-",U86/U85)</f>
        <v>-</v>
      </c>
    </row>
    <row r="86" spans="1:22" ht="26.25" customHeight="1">
      <c r="A86" s="224"/>
      <c r="B86" s="218"/>
      <c r="C86" s="221"/>
      <c r="D86" s="222"/>
      <c r="E86" s="223"/>
      <c r="F86" s="217" t="s">
        <v>298</v>
      </c>
      <c r="G86" s="217"/>
      <c r="H86" s="27"/>
      <c r="I86" s="27"/>
      <c r="J86" s="27"/>
      <c r="K86" s="27"/>
      <c r="L86" s="27"/>
      <c r="M86" s="27"/>
      <c r="N86" s="27"/>
      <c r="O86" s="27"/>
      <c r="P86" s="27"/>
      <c r="Q86" s="27"/>
      <c r="R86" s="27"/>
      <c r="S86" s="27"/>
      <c r="T86" s="28"/>
      <c r="U86" s="49">
        <f t="shared" si="0"/>
        <v>0</v>
      </c>
      <c r="V86" s="216"/>
    </row>
    <row r="87" spans="1:22" ht="26.25" customHeight="1">
      <c r="A87" s="224"/>
      <c r="B87" s="218">
        <v>5</v>
      </c>
      <c r="C87" s="219"/>
      <c r="D87" s="220"/>
      <c r="E87" s="223"/>
      <c r="F87" s="165" t="s">
        <v>300</v>
      </c>
      <c r="G87" s="165"/>
      <c r="H87" s="26"/>
      <c r="I87" s="26"/>
      <c r="J87" s="26"/>
      <c r="K87" s="26"/>
      <c r="L87" s="26"/>
      <c r="M87" s="26"/>
      <c r="N87" s="26"/>
      <c r="O87" s="26"/>
      <c r="P87" s="26"/>
      <c r="Q87" s="26"/>
      <c r="R87" s="26"/>
      <c r="S87" s="26"/>
      <c r="T87" s="53"/>
      <c r="U87" s="48">
        <f t="shared" si="0"/>
        <v>0</v>
      </c>
      <c r="V87" s="216" t="str">
        <f>IF(U87=0,"-",U88/U87)</f>
        <v>-</v>
      </c>
    </row>
    <row r="88" spans="1:22" ht="26.25" customHeight="1">
      <c r="A88" s="224"/>
      <c r="B88" s="218"/>
      <c r="C88" s="221"/>
      <c r="D88" s="222"/>
      <c r="E88" s="223"/>
      <c r="F88" s="217" t="s">
        <v>298</v>
      </c>
      <c r="G88" s="217"/>
      <c r="H88" s="27"/>
      <c r="I88" s="27"/>
      <c r="J88" s="27"/>
      <c r="K88" s="27"/>
      <c r="L88" s="27"/>
      <c r="M88" s="27"/>
      <c r="N88" s="27"/>
      <c r="O88" s="27"/>
      <c r="P88" s="27"/>
      <c r="Q88" s="27"/>
      <c r="R88" s="27"/>
      <c r="S88" s="27"/>
      <c r="T88" s="28"/>
      <c r="U88" s="49">
        <f t="shared" si="0"/>
        <v>0</v>
      </c>
      <c r="V88" s="216"/>
    </row>
    <row r="90" spans="1:22" ht="36.75" customHeight="1">
      <c r="A90" s="234"/>
      <c r="B90" s="234"/>
      <c r="C90" s="234"/>
      <c r="D90" s="234"/>
      <c r="F90" s="234"/>
      <c r="G90" s="234"/>
      <c r="H90" s="234"/>
      <c r="I90" s="234"/>
      <c r="J90" s="234"/>
      <c r="K90" s="234"/>
      <c r="L90" s="234"/>
      <c r="M90" s="234"/>
      <c r="N90" s="234"/>
      <c r="P90" s="234"/>
      <c r="Q90" s="234"/>
      <c r="R90" s="234"/>
      <c r="S90" s="234"/>
      <c r="T90" s="234"/>
      <c r="U90" s="234"/>
      <c r="V90" s="234"/>
    </row>
    <row r="91" spans="1:22" ht="15" customHeight="1">
      <c r="A91" s="235" t="s">
        <v>333</v>
      </c>
      <c r="B91" s="235"/>
      <c r="C91" s="235"/>
      <c r="D91" s="235"/>
      <c r="E91" s="43"/>
      <c r="F91" s="235" t="s">
        <v>333</v>
      </c>
      <c r="G91" s="235"/>
      <c r="H91" s="235"/>
      <c r="I91" s="235"/>
      <c r="J91" s="235"/>
      <c r="K91" s="235"/>
      <c r="L91" s="235"/>
      <c r="M91" s="235"/>
      <c r="N91" s="235"/>
      <c r="O91" s="43"/>
      <c r="P91" s="235" t="s">
        <v>333</v>
      </c>
      <c r="Q91" s="235"/>
      <c r="R91" s="235"/>
      <c r="S91" s="235"/>
      <c r="T91" s="235"/>
      <c r="U91" s="235"/>
      <c r="V91" s="235"/>
    </row>
    <row r="92" spans="1:22" hidden="1"/>
    <row r="93" spans="1:22" ht="18" hidden="1">
      <c r="B93" s="236" t="s">
        <v>302</v>
      </c>
      <c r="C93" s="236"/>
      <c r="D93" s="236"/>
      <c r="E93" s="236"/>
      <c r="F93" s="236"/>
      <c r="G93" s="236"/>
      <c r="H93" s="236"/>
      <c r="I93" s="236"/>
      <c r="J93" s="236"/>
      <c r="K93" s="236"/>
      <c r="L93" s="236"/>
      <c r="M93" s="236"/>
      <c r="N93" s="236"/>
      <c r="O93" s="236"/>
      <c r="P93" s="236"/>
      <c r="Q93" s="236"/>
      <c r="R93" s="236"/>
      <c r="S93" s="236"/>
      <c r="T93" s="29"/>
    </row>
    <row r="94" spans="1:22" ht="4.5" hidden="1" customHeight="1"/>
    <row r="95" spans="1:22" ht="36.75" hidden="1" customHeight="1">
      <c r="B95" s="30" t="s">
        <v>303</v>
      </c>
      <c r="C95" s="237" t="s">
        <v>29</v>
      </c>
      <c r="D95" s="237"/>
      <c r="E95" s="238" t="s">
        <v>312</v>
      </c>
      <c r="F95" s="238"/>
      <c r="G95" s="238"/>
      <c r="H95" s="238"/>
      <c r="I95" s="238"/>
      <c r="J95" s="238"/>
      <c r="K95" s="31" t="s">
        <v>303</v>
      </c>
      <c r="L95" s="239" t="s">
        <v>313</v>
      </c>
      <c r="M95" s="239"/>
      <c r="N95" s="239"/>
      <c r="O95" s="239"/>
      <c r="P95" s="239"/>
      <c r="Q95" s="239"/>
      <c r="R95" s="239"/>
      <c r="S95" s="240"/>
      <c r="T95" s="32"/>
    </row>
    <row r="96" spans="1:22" ht="27" hidden="1" customHeight="1">
      <c r="B96" s="225">
        <v>1</v>
      </c>
      <c r="C96" s="228" t="str">
        <f>IF(D59="","-",D59)</f>
        <v>-</v>
      </c>
      <c r="D96" s="228"/>
      <c r="E96" s="229" t="e">
        <f>IF(LEN(#REF!)&gt;17,"-",#REF!)</f>
        <v>#REF!</v>
      </c>
      <c r="F96" s="230"/>
      <c r="G96" s="230"/>
      <c r="H96" s="230"/>
      <c r="I96" s="230"/>
      <c r="J96" s="230"/>
      <c r="K96" s="33">
        <v>1</v>
      </c>
      <c r="L96" s="231" t="str">
        <f>$V$79</f>
        <v>-</v>
      </c>
      <c r="M96" s="232"/>
      <c r="N96" s="232"/>
      <c r="O96" s="232"/>
      <c r="P96" s="232"/>
      <c r="Q96" s="232"/>
      <c r="R96" s="232"/>
      <c r="S96" s="233"/>
      <c r="T96" s="34"/>
    </row>
    <row r="97" spans="2:20" ht="27" hidden="1" customHeight="1">
      <c r="B97" s="226"/>
      <c r="C97" s="228"/>
      <c r="D97" s="228"/>
      <c r="E97" s="230"/>
      <c r="F97" s="230"/>
      <c r="G97" s="230"/>
      <c r="H97" s="230"/>
      <c r="I97" s="230"/>
      <c r="J97" s="230"/>
      <c r="K97" s="33">
        <v>2</v>
      </c>
      <c r="L97" s="231" t="str">
        <f>$V$81</f>
        <v>-</v>
      </c>
      <c r="M97" s="232"/>
      <c r="N97" s="232"/>
      <c r="O97" s="232"/>
      <c r="P97" s="232"/>
      <c r="Q97" s="232"/>
      <c r="R97" s="232"/>
      <c r="S97" s="233"/>
      <c r="T97" s="34"/>
    </row>
    <row r="98" spans="2:20" ht="27" hidden="1" customHeight="1">
      <c r="B98" s="226"/>
      <c r="C98" s="228"/>
      <c r="D98" s="228"/>
      <c r="E98" s="230"/>
      <c r="F98" s="230"/>
      <c r="G98" s="230"/>
      <c r="H98" s="230"/>
      <c r="I98" s="230"/>
      <c r="J98" s="230"/>
      <c r="K98" s="33">
        <v>3</v>
      </c>
      <c r="L98" s="231" t="str">
        <f>$V$83</f>
        <v>-</v>
      </c>
      <c r="M98" s="232"/>
      <c r="N98" s="232"/>
      <c r="O98" s="232"/>
      <c r="P98" s="232"/>
      <c r="Q98" s="232"/>
      <c r="R98" s="232"/>
      <c r="S98" s="233"/>
      <c r="T98" s="34"/>
    </row>
    <row r="99" spans="2:20" ht="27" hidden="1" customHeight="1">
      <c r="B99" s="226"/>
      <c r="C99" s="228"/>
      <c r="D99" s="228"/>
      <c r="E99" s="230"/>
      <c r="F99" s="230"/>
      <c r="G99" s="230"/>
      <c r="H99" s="230"/>
      <c r="I99" s="230"/>
      <c r="J99" s="230"/>
      <c r="K99" s="33">
        <v>4</v>
      </c>
      <c r="L99" s="231" t="str">
        <f>$V$85</f>
        <v>-</v>
      </c>
      <c r="M99" s="232"/>
      <c r="N99" s="232"/>
      <c r="O99" s="232"/>
      <c r="P99" s="232"/>
      <c r="Q99" s="232"/>
      <c r="R99" s="232"/>
      <c r="S99" s="233"/>
      <c r="T99" s="34"/>
    </row>
    <row r="100" spans="2:20" ht="27" hidden="1" customHeight="1">
      <c r="B100" s="227"/>
      <c r="C100" s="228"/>
      <c r="D100" s="228"/>
      <c r="E100" s="230"/>
      <c r="F100" s="230"/>
      <c r="G100" s="230"/>
      <c r="H100" s="230"/>
      <c r="I100" s="230"/>
      <c r="J100" s="230"/>
      <c r="K100" s="33">
        <v>5</v>
      </c>
      <c r="L100" s="231" t="str">
        <f>$V$87</f>
        <v>-</v>
      </c>
      <c r="M100" s="232"/>
      <c r="N100" s="232"/>
      <c r="O100" s="232"/>
      <c r="P100" s="232"/>
      <c r="Q100" s="232"/>
      <c r="R100" s="232"/>
      <c r="S100" s="233"/>
      <c r="T100" s="34"/>
    </row>
    <row r="101" spans="2:20" ht="27" hidden="1" customHeight="1">
      <c r="B101" s="225">
        <v>2</v>
      </c>
      <c r="C101" s="228" t="e">
        <f>IF(#REF!="","-",#REF!)</f>
        <v>#REF!</v>
      </c>
      <c r="D101" s="228"/>
      <c r="E101" s="229" t="e">
        <f>IF(LEN(#REF!)&gt;17,"-",#REF!)</f>
        <v>#REF!</v>
      </c>
      <c r="F101" s="230"/>
      <c r="G101" s="230"/>
      <c r="H101" s="230"/>
      <c r="I101" s="230"/>
      <c r="J101" s="230"/>
      <c r="K101" s="33">
        <v>1</v>
      </c>
      <c r="L101" s="231" t="e">
        <f>#REF!</f>
        <v>#REF!</v>
      </c>
      <c r="M101" s="232"/>
      <c r="N101" s="232"/>
      <c r="O101" s="232"/>
      <c r="P101" s="232"/>
      <c r="Q101" s="232"/>
      <c r="R101" s="232"/>
      <c r="S101" s="233"/>
      <c r="T101" s="34"/>
    </row>
    <row r="102" spans="2:20" ht="27" hidden="1" customHeight="1">
      <c r="B102" s="226"/>
      <c r="C102" s="228"/>
      <c r="D102" s="228"/>
      <c r="E102" s="230"/>
      <c r="F102" s="230"/>
      <c r="G102" s="230"/>
      <c r="H102" s="230"/>
      <c r="I102" s="230"/>
      <c r="J102" s="230"/>
      <c r="K102" s="33">
        <v>2</v>
      </c>
      <c r="L102" s="231" t="e">
        <f>#REF!</f>
        <v>#REF!</v>
      </c>
      <c r="M102" s="232"/>
      <c r="N102" s="232"/>
      <c r="O102" s="232"/>
      <c r="P102" s="232"/>
      <c r="Q102" s="232"/>
      <c r="R102" s="232"/>
      <c r="S102" s="233"/>
      <c r="T102" s="34"/>
    </row>
    <row r="103" spans="2:20" ht="27" hidden="1" customHeight="1">
      <c r="B103" s="226"/>
      <c r="C103" s="228"/>
      <c r="D103" s="228"/>
      <c r="E103" s="230"/>
      <c r="F103" s="230"/>
      <c r="G103" s="230"/>
      <c r="H103" s="230"/>
      <c r="I103" s="230"/>
      <c r="J103" s="230"/>
      <c r="K103" s="33">
        <v>3</v>
      </c>
      <c r="L103" s="231" t="e">
        <f>#REF!</f>
        <v>#REF!</v>
      </c>
      <c r="M103" s="232"/>
      <c r="N103" s="232"/>
      <c r="O103" s="232"/>
      <c r="P103" s="232"/>
      <c r="Q103" s="232"/>
      <c r="R103" s="232"/>
      <c r="S103" s="233"/>
      <c r="T103" s="34"/>
    </row>
    <row r="104" spans="2:20" ht="27" hidden="1" customHeight="1">
      <c r="B104" s="226"/>
      <c r="C104" s="228"/>
      <c r="D104" s="228"/>
      <c r="E104" s="230"/>
      <c r="F104" s="230"/>
      <c r="G104" s="230"/>
      <c r="H104" s="230"/>
      <c r="I104" s="230"/>
      <c r="J104" s="230"/>
      <c r="K104" s="33">
        <v>4</v>
      </c>
      <c r="L104" s="231" t="e">
        <f>#REF!</f>
        <v>#REF!</v>
      </c>
      <c r="M104" s="232"/>
      <c r="N104" s="232"/>
      <c r="O104" s="232"/>
      <c r="P104" s="232"/>
      <c r="Q104" s="232"/>
      <c r="R104" s="232"/>
      <c r="S104" s="233"/>
      <c r="T104" s="34"/>
    </row>
    <row r="105" spans="2:20" ht="27" hidden="1" customHeight="1">
      <c r="B105" s="227"/>
      <c r="C105" s="228"/>
      <c r="D105" s="228"/>
      <c r="E105" s="230"/>
      <c r="F105" s="230"/>
      <c r="G105" s="230"/>
      <c r="H105" s="230"/>
      <c r="I105" s="230"/>
      <c r="J105" s="230"/>
      <c r="K105" s="33">
        <v>5</v>
      </c>
      <c r="L105" s="231" t="e">
        <f>#REF!</f>
        <v>#REF!</v>
      </c>
      <c r="M105" s="232"/>
      <c r="N105" s="232"/>
      <c r="O105" s="232"/>
      <c r="P105" s="232"/>
      <c r="Q105" s="232"/>
      <c r="R105" s="232"/>
      <c r="S105" s="233"/>
      <c r="T105" s="34"/>
    </row>
    <row r="106" spans="2:20" ht="27" hidden="1" customHeight="1">
      <c r="B106" s="225">
        <v>3</v>
      </c>
      <c r="C106" s="228" t="e">
        <f>IF(#REF!="","-",#REF!)</f>
        <v>#REF!</v>
      </c>
      <c r="D106" s="228"/>
      <c r="E106" s="229" t="e">
        <f>IF(LEN(#REF!)&gt;17,"-",#REF!)</f>
        <v>#REF!</v>
      </c>
      <c r="F106" s="230"/>
      <c r="G106" s="230"/>
      <c r="H106" s="230"/>
      <c r="I106" s="230"/>
      <c r="J106" s="230"/>
      <c r="K106" s="33">
        <v>1</v>
      </c>
      <c r="L106" s="231" t="e">
        <f>#REF!</f>
        <v>#REF!</v>
      </c>
      <c r="M106" s="232"/>
      <c r="N106" s="232"/>
      <c r="O106" s="232"/>
      <c r="P106" s="232"/>
      <c r="Q106" s="232"/>
      <c r="R106" s="232"/>
      <c r="S106" s="233"/>
      <c r="T106" s="34"/>
    </row>
    <row r="107" spans="2:20" ht="27" hidden="1" customHeight="1">
      <c r="B107" s="226"/>
      <c r="C107" s="228"/>
      <c r="D107" s="228"/>
      <c r="E107" s="230"/>
      <c r="F107" s="230"/>
      <c r="G107" s="230"/>
      <c r="H107" s="230"/>
      <c r="I107" s="230"/>
      <c r="J107" s="230"/>
      <c r="K107" s="33">
        <v>2</v>
      </c>
      <c r="L107" s="231" t="e">
        <f>#REF!</f>
        <v>#REF!</v>
      </c>
      <c r="M107" s="232"/>
      <c r="N107" s="232"/>
      <c r="O107" s="232"/>
      <c r="P107" s="232"/>
      <c r="Q107" s="232"/>
      <c r="R107" s="232"/>
      <c r="S107" s="233"/>
      <c r="T107" s="34"/>
    </row>
    <row r="108" spans="2:20" ht="27" hidden="1" customHeight="1">
      <c r="B108" s="226"/>
      <c r="C108" s="228"/>
      <c r="D108" s="228"/>
      <c r="E108" s="230"/>
      <c r="F108" s="230"/>
      <c r="G108" s="230"/>
      <c r="H108" s="230"/>
      <c r="I108" s="230"/>
      <c r="J108" s="230"/>
      <c r="K108" s="33">
        <v>3</v>
      </c>
      <c r="L108" s="231" t="e">
        <f>#REF!</f>
        <v>#REF!</v>
      </c>
      <c r="M108" s="232"/>
      <c r="N108" s="232"/>
      <c r="O108" s="232"/>
      <c r="P108" s="232"/>
      <c r="Q108" s="232"/>
      <c r="R108" s="232"/>
      <c r="S108" s="233"/>
      <c r="T108" s="34"/>
    </row>
    <row r="109" spans="2:20" ht="27" hidden="1" customHeight="1">
      <c r="B109" s="226"/>
      <c r="C109" s="228"/>
      <c r="D109" s="228"/>
      <c r="E109" s="230"/>
      <c r="F109" s="230"/>
      <c r="G109" s="230"/>
      <c r="H109" s="230"/>
      <c r="I109" s="230"/>
      <c r="J109" s="230"/>
      <c r="K109" s="33">
        <v>4</v>
      </c>
      <c r="L109" s="231" t="e">
        <f>#REF!</f>
        <v>#REF!</v>
      </c>
      <c r="M109" s="232"/>
      <c r="N109" s="232"/>
      <c r="O109" s="232"/>
      <c r="P109" s="232"/>
      <c r="Q109" s="232"/>
      <c r="R109" s="232"/>
      <c r="S109" s="233"/>
      <c r="T109" s="34"/>
    </row>
    <row r="110" spans="2:20" ht="27" hidden="1" customHeight="1">
      <c r="B110" s="227"/>
      <c r="C110" s="228"/>
      <c r="D110" s="228"/>
      <c r="E110" s="230"/>
      <c r="F110" s="230"/>
      <c r="G110" s="230"/>
      <c r="H110" s="230"/>
      <c r="I110" s="230"/>
      <c r="J110" s="230"/>
      <c r="K110" s="33">
        <v>5</v>
      </c>
      <c r="L110" s="231" t="e">
        <f>#REF!</f>
        <v>#REF!</v>
      </c>
      <c r="M110" s="232"/>
      <c r="N110" s="232"/>
      <c r="O110" s="232"/>
      <c r="P110" s="232"/>
      <c r="Q110" s="232"/>
      <c r="R110" s="232"/>
      <c r="S110" s="233"/>
      <c r="T110" s="34"/>
    </row>
    <row r="111" spans="2:20" ht="27" hidden="1" customHeight="1">
      <c r="B111" s="225">
        <v>4</v>
      </c>
      <c r="C111" s="228" t="e">
        <f>IF(#REF!="","-",#REF!)</f>
        <v>#REF!</v>
      </c>
      <c r="D111" s="228"/>
      <c r="E111" s="229" t="e">
        <f>IF(LEN(#REF!)&gt;17,"-",#REF!)</f>
        <v>#REF!</v>
      </c>
      <c r="F111" s="230"/>
      <c r="G111" s="230"/>
      <c r="H111" s="230"/>
      <c r="I111" s="230"/>
      <c r="J111" s="230"/>
      <c r="K111" s="33">
        <v>1</v>
      </c>
      <c r="L111" s="231" t="e">
        <f>#REF!</f>
        <v>#REF!</v>
      </c>
      <c r="M111" s="232"/>
      <c r="N111" s="232"/>
      <c r="O111" s="232"/>
      <c r="P111" s="232"/>
      <c r="Q111" s="232"/>
      <c r="R111" s="232"/>
      <c r="S111" s="233"/>
      <c r="T111" s="34"/>
    </row>
    <row r="112" spans="2:20" ht="27" hidden="1" customHeight="1">
      <c r="B112" s="226"/>
      <c r="C112" s="228"/>
      <c r="D112" s="228"/>
      <c r="E112" s="230"/>
      <c r="F112" s="230"/>
      <c r="G112" s="230"/>
      <c r="H112" s="230"/>
      <c r="I112" s="230"/>
      <c r="J112" s="230"/>
      <c r="K112" s="33">
        <v>2</v>
      </c>
      <c r="L112" s="231" t="e">
        <f>#REF!</f>
        <v>#REF!</v>
      </c>
      <c r="M112" s="232"/>
      <c r="N112" s="232"/>
      <c r="O112" s="232"/>
      <c r="P112" s="232"/>
      <c r="Q112" s="232"/>
      <c r="R112" s="232"/>
      <c r="S112" s="233"/>
      <c r="T112" s="34"/>
    </row>
    <row r="113" spans="2:20" ht="27" hidden="1" customHeight="1">
      <c r="B113" s="226"/>
      <c r="C113" s="228"/>
      <c r="D113" s="228"/>
      <c r="E113" s="230"/>
      <c r="F113" s="230"/>
      <c r="G113" s="230"/>
      <c r="H113" s="230"/>
      <c r="I113" s="230"/>
      <c r="J113" s="230"/>
      <c r="K113" s="33">
        <v>3</v>
      </c>
      <c r="L113" s="231" t="e">
        <f>#REF!</f>
        <v>#REF!</v>
      </c>
      <c r="M113" s="232"/>
      <c r="N113" s="232"/>
      <c r="O113" s="232"/>
      <c r="P113" s="232"/>
      <c r="Q113" s="232"/>
      <c r="R113" s="232"/>
      <c r="S113" s="233"/>
      <c r="T113" s="34"/>
    </row>
    <row r="114" spans="2:20" ht="27" hidden="1" customHeight="1">
      <c r="B114" s="226"/>
      <c r="C114" s="228"/>
      <c r="D114" s="228"/>
      <c r="E114" s="230"/>
      <c r="F114" s="230"/>
      <c r="G114" s="230"/>
      <c r="H114" s="230"/>
      <c r="I114" s="230"/>
      <c r="J114" s="230"/>
      <c r="K114" s="33">
        <v>4</v>
      </c>
      <c r="L114" s="231" t="e">
        <f>#REF!</f>
        <v>#REF!</v>
      </c>
      <c r="M114" s="232"/>
      <c r="N114" s="232"/>
      <c r="O114" s="232"/>
      <c r="P114" s="232"/>
      <c r="Q114" s="232"/>
      <c r="R114" s="232"/>
      <c r="S114" s="233"/>
      <c r="T114" s="34"/>
    </row>
    <row r="115" spans="2:20" ht="27" hidden="1" customHeight="1">
      <c r="B115" s="227"/>
      <c r="C115" s="228"/>
      <c r="D115" s="228"/>
      <c r="E115" s="230"/>
      <c r="F115" s="230"/>
      <c r="G115" s="230"/>
      <c r="H115" s="230"/>
      <c r="I115" s="230"/>
      <c r="J115" s="230"/>
      <c r="K115" s="33">
        <v>5</v>
      </c>
      <c r="L115" s="231" t="e">
        <f>#REF!</f>
        <v>#REF!</v>
      </c>
      <c r="M115" s="232"/>
      <c r="N115" s="232"/>
      <c r="O115" s="232"/>
      <c r="P115" s="232"/>
      <c r="Q115" s="232"/>
      <c r="R115" s="232"/>
      <c r="S115" s="233"/>
      <c r="T115" s="34"/>
    </row>
    <row r="116" spans="2:20" ht="27" hidden="1" customHeight="1">
      <c r="B116" s="225">
        <v>5</v>
      </c>
      <c r="C116" s="228" t="e">
        <f>IF(#REF!="","-",#REF!)</f>
        <v>#REF!</v>
      </c>
      <c r="D116" s="228"/>
      <c r="E116" s="229" t="e">
        <f>IF(LEN(#REF!)&gt;17,"-",#REF!)</f>
        <v>#REF!</v>
      </c>
      <c r="F116" s="230"/>
      <c r="G116" s="230"/>
      <c r="H116" s="230"/>
      <c r="I116" s="230"/>
      <c r="J116" s="230"/>
      <c r="K116" s="33">
        <v>1</v>
      </c>
      <c r="L116" s="231" t="e">
        <f>#REF!</f>
        <v>#REF!</v>
      </c>
      <c r="M116" s="232"/>
      <c r="N116" s="232"/>
      <c r="O116" s="232"/>
      <c r="P116" s="232"/>
      <c r="Q116" s="232"/>
      <c r="R116" s="232"/>
      <c r="S116" s="233"/>
      <c r="T116" s="34"/>
    </row>
    <row r="117" spans="2:20" ht="27" hidden="1" customHeight="1">
      <c r="B117" s="226"/>
      <c r="C117" s="228"/>
      <c r="D117" s="228"/>
      <c r="E117" s="230"/>
      <c r="F117" s="230"/>
      <c r="G117" s="230"/>
      <c r="H117" s="230"/>
      <c r="I117" s="230"/>
      <c r="J117" s="230"/>
      <c r="K117" s="33">
        <v>2</v>
      </c>
      <c r="L117" s="231" t="e">
        <f>#REF!</f>
        <v>#REF!</v>
      </c>
      <c r="M117" s="232"/>
      <c r="N117" s="232"/>
      <c r="O117" s="232"/>
      <c r="P117" s="232"/>
      <c r="Q117" s="232"/>
      <c r="R117" s="232"/>
      <c r="S117" s="233"/>
      <c r="T117" s="34"/>
    </row>
    <row r="118" spans="2:20" ht="27" hidden="1" customHeight="1">
      <c r="B118" s="226"/>
      <c r="C118" s="228"/>
      <c r="D118" s="228"/>
      <c r="E118" s="230"/>
      <c r="F118" s="230"/>
      <c r="G118" s="230"/>
      <c r="H118" s="230"/>
      <c r="I118" s="230"/>
      <c r="J118" s="230"/>
      <c r="K118" s="33">
        <v>3</v>
      </c>
      <c r="L118" s="231" t="e">
        <f>#REF!</f>
        <v>#REF!</v>
      </c>
      <c r="M118" s="232"/>
      <c r="N118" s="232"/>
      <c r="O118" s="232"/>
      <c r="P118" s="232"/>
      <c r="Q118" s="232"/>
      <c r="R118" s="232"/>
      <c r="S118" s="233"/>
      <c r="T118" s="34"/>
    </row>
    <row r="119" spans="2:20" ht="27" hidden="1" customHeight="1">
      <c r="B119" s="226"/>
      <c r="C119" s="228"/>
      <c r="D119" s="228"/>
      <c r="E119" s="230"/>
      <c r="F119" s="230"/>
      <c r="G119" s="230"/>
      <c r="H119" s="230"/>
      <c r="I119" s="230"/>
      <c r="J119" s="230"/>
      <c r="K119" s="33">
        <v>4</v>
      </c>
      <c r="L119" s="231" t="e">
        <f>#REF!</f>
        <v>#REF!</v>
      </c>
      <c r="M119" s="232"/>
      <c r="N119" s="232"/>
      <c r="O119" s="232"/>
      <c r="P119" s="232"/>
      <c r="Q119" s="232"/>
      <c r="R119" s="232"/>
      <c r="S119" s="233"/>
      <c r="T119" s="34"/>
    </row>
    <row r="120" spans="2:20" ht="27" hidden="1" customHeight="1">
      <c r="B120" s="227"/>
      <c r="C120" s="228"/>
      <c r="D120" s="228"/>
      <c r="E120" s="230"/>
      <c r="F120" s="230"/>
      <c r="G120" s="230"/>
      <c r="H120" s="230"/>
      <c r="I120" s="230"/>
      <c r="J120" s="230"/>
      <c r="K120" s="33">
        <v>5</v>
      </c>
      <c r="L120" s="231" t="e">
        <f>#REF!</f>
        <v>#REF!</v>
      </c>
      <c r="M120" s="232"/>
      <c r="N120" s="232"/>
      <c r="O120" s="232"/>
      <c r="P120" s="232"/>
      <c r="Q120" s="232"/>
      <c r="R120" s="232"/>
      <c r="S120" s="233"/>
      <c r="T120" s="34"/>
    </row>
    <row r="121" spans="2:20" ht="12.75" hidden="1" customHeight="1"/>
    <row r="122" spans="2:20" ht="12.75" hidden="1" customHeight="1"/>
    <row r="123" spans="2:20" ht="12.75" hidden="1" customHeight="1"/>
    <row r="124" spans="2:20" ht="12.75" hidden="1" customHeight="1"/>
    <row r="125" spans="2:20" ht="12.75" hidden="1" customHeight="1"/>
    <row r="126" spans="2:20" hidden="1"/>
    <row r="127" spans="2:20" hidden="1"/>
    <row r="128" spans="2:20"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1:2" hidden="1"/>
    <row r="162" spans="1:2" hidden="1"/>
    <row r="163" spans="1:2" hidden="1"/>
    <row r="164" spans="1:2" hidden="1"/>
    <row r="165" spans="1:2" hidden="1">
      <c r="A165" s="1">
        <v>1</v>
      </c>
      <c r="B165" s="10" t="s">
        <v>33</v>
      </c>
    </row>
    <row r="166" spans="1:2" hidden="1">
      <c r="A166" s="1">
        <v>2</v>
      </c>
      <c r="B166" s="10" t="s">
        <v>34</v>
      </c>
    </row>
    <row r="167" spans="1:2" hidden="1">
      <c r="A167" s="1">
        <v>3</v>
      </c>
      <c r="B167" s="10" t="s">
        <v>35</v>
      </c>
    </row>
    <row r="168" spans="1:2" hidden="1">
      <c r="A168" s="1">
        <v>4</v>
      </c>
      <c r="B168" s="10" t="s">
        <v>36</v>
      </c>
    </row>
    <row r="169" spans="1:2" hidden="1"/>
    <row r="170" spans="1:2" hidden="1"/>
    <row r="171" spans="1:2" hidden="1">
      <c r="B171" s="1" t="s">
        <v>37</v>
      </c>
    </row>
    <row r="172" spans="1:2" hidden="1">
      <c r="A172" s="1">
        <v>1</v>
      </c>
      <c r="B172" s="1" t="s">
        <v>38</v>
      </c>
    </row>
    <row r="173" spans="1:2" hidden="1">
      <c r="A173" s="1">
        <v>2</v>
      </c>
      <c r="B173" s="1" t="s">
        <v>39</v>
      </c>
    </row>
    <row r="174" spans="1:2" hidden="1">
      <c r="A174" s="1">
        <v>3</v>
      </c>
      <c r="B174" s="1" t="s">
        <v>40</v>
      </c>
    </row>
    <row r="175" spans="1:2" hidden="1">
      <c r="A175" s="1">
        <v>4</v>
      </c>
      <c r="B175" s="1" t="s">
        <v>41</v>
      </c>
    </row>
    <row r="176" spans="1:2" hidden="1"/>
    <row r="177" spans="1:2" hidden="1"/>
    <row r="178" spans="1:2" hidden="1">
      <c r="B178" s="1" t="s">
        <v>42</v>
      </c>
    </row>
    <row r="179" spans="1:2" hidden="1">
      <c r="A179" s="1">
        <v>1.1000000000000001</v>
      </c>
      <c r="B179" s="1" t="s">
        <v>43</v>
      </c>
    </row>
    <row r="180" spans="1:2" hidden="1">
      <c r="A180" s="1">
        <v>1.2</v>
      </c>
      <c r="B180" s="1" t="s">
        <v>44</v>
      </c>
    </row>
    <row r="181" spans="1:2" hidden="1">
      <c r="A181" s="1">
        <v>1.3</v>
      </c>
      <c r="B181" s="1" t="s">
        <v>45</v>
      </c>
    </row>
    <row r="182" spans="1:2" hidden="1">
      <c r="A182" s="1">
        <v>1.4</v>
      </c>
      <c r="B182" s="1" t="s">
        <v>46</v>
      </c>
    </row>
    <row r="183" spans="1:2" hidden="1">
      <c r="A183" s="1">
        <v>1.5</v>
      </c>
      <c r="B183" s="1" t="s">
        <v>47</v>
      </c>
    </row>
    <row r="184" spans="1:2" hidden="1">
      <c r="A184" s="1">
        <v>1.6</v>
      </c>
      <c r="B184" s="1" t="s">
        <v>48</v>
      </c>
    </row>
    <row r="185" spans="1:2" hidden="1">
      <c r="A185" s="1">
        <v>1.7</v>
      </c>
      <c r="B185" s="1" t="s">
        <v>49</v>
      </c>
    </row>
    <row r="186" spans="1:2" hidden="1">
      <c r="A186" s="1">
        <v>1.8</v>
      </c>
      <c r="B186" s="1" t="s">
        <v>50</v>
      </c>
    </row>
    <row r="187" spans="1:2" hidden="1">
      <c r="A187" s="1">
        <v>2.1</v>
      </c>
      <c r="B187" s="1" t="s">
        <v>51</v>
      </c>
    </row>
    <row r="188" spans="1:2" hidden="1">
      <c r="A188" s="1">
        <v>2.2000000000000002</v>
      </c>
      <c r="B188" s="1" t="s">
        <v>52</v>
      </c>
    </row>
    <row r="189" spans="1:2" hidden="1">
      <c r="A189" s="1">
        <v>2.2999999999999998</v>
      </c>
      <c r="B189" s="1" t="s">
        <v>53</v>
      </c>
    </row>
    <row r="190" spans="1:2" hidden="1">
      <c r="A190" s="1">
        <v>2.4</v>
      </c>
      <c r="B190" s="1" t="s">
        <v>54</v>
      </c>
    </row>
    <row r="191" spans="1:2" hidden="1">
      <c r="A191" s="1">
        <v>2.5</v>
      </c>
      <c r="B191" s="1" t="s">
        <v>55</v>
      </c>
    </row>
    <row r="192" spans="1:2" hidden="1">
      <c r="A192" s="1">
        <v>2.6</v>
      </c>
      <c r="B192" s="1" t="s">
        <v>56</v>
      </c>
    </row>
    <row r="193" spans="1:2" hidden="1">
      <c r="A193" s="1">
        <v>2.7</v>
      </c>
      <c r="B193" s="1" t="s">
        <v>57</v>
      </c>
    </row>
    <row r="194" spans="1:2" hidden="1">
      <c r="A194" s="1">
        <v>3.1</v>
      </c>
      <c r="B194" s="1" t="s">
        <v>58</v>
      </c>
    </row>
    <row r="195" spans="1:2" hidden="1">
      <c r="A195" s="1">
        <v>3.2</v>
      </c>
      <c r="B195" s="1" t="s">
        <v>59</v>
      </c>
    </row>
    <row r="196" spans="1:2" hidden="1">
      <c r="A196" s="1">
        <v>3.3</v>
      </c>
      <c r="B196" s="1" t="s">
        <v>60</v>
      </c>
    </row>
    <row r="197" spans="1:2" hidden="1">
      <c r="A197" s="1">
        <v>3.4</v>
      </c>
      <c r="B197" s="1" t="s">
        <v>61</v>
      </c>
    </row>
    <row r="198" spans="1:2" hidden="1">
      <c r="A198" s="1">
        <v>3.5</v>
      </c>
      <c r="B198" s="1" t="s">
        <v>62</v>
      </c>
    </row>
    <row r="199" spans="1:2" hidden="1">
      <c r="A199" s="1">
        <v>3.6</v>
      </c>
      <c r="B199" s="1" t="s">
        <v>63</v>
      </c>
    </row>
    <row r="200" spans="1:2" hidden="1">
      <c r="A200" s="1">
        <v>3.7</v>
      </c>
      <c r="B200" s="1" t="s">
        <v>64</v>
      </c>
    </row>
    <row r="201" spans="1:2" hidden="1">
      <c r="A201" s="1">
        <v>3.8</v>
      </c>
      <c r="B201" s="1" t="s">
        <v>65</v>
      </c>
    </row>
    <row r="202" spans="1:2" hidden="1">
      <c r="A202" s="1">
        <v>3.9</v>
      </c>
      <c r="B202" s="1" t="s">
        <v>66</v>
      </c>
    </row>
    <row r="203" spans="1:2" hidden="1">
      <c r="A203" s="1">
        <v>4.0999999999999996</v>
      </c>
      <c r="B203" s="1" t="s">
        <v>67</v>
      </c>
    </row>
    <row r="204" spans="1:2" hidden="1">
      <c r="A204" s="1">
        <v>4.2</v>
      </c>
      <c r="B204" s="1" t="s">
        <v>68</v>
      </c>
    </row>
    <row r="205" spans="1:2" hidden="1">
      <c r="A205" s="1">
        <v>4.3</v>
      </c>
      <c r="B205" s="1" t="s">
        <v>69</v>
      </c>
    </row>
    <row r="206" spans="1:2" hidden="1">
      <c r="A206" s="1">
        <v>4.4000000000000004</v>
      </c>
      <c r="B206" s="1" t="s">
        <v>70</v>
      </c>
    </row>
    <row r="207" spans="1:2" hidden="1"/>
    <row r="208" spans="1:2" hidden="1"/>
    <row r="209" spans="1:2" hidden="1"/>
    <row r="210" spans="1:2" hidden="1">
      <c r="B210" s="1" t="s">
        <v>71</v>
      </c>
    </row>
    <row r="211" spans="1:2" hidden="1">
      <c r="A211" s="1" t="s">
        <v>72</v>
      </c>
      <c r="B211" s="1" t="s">
        <v>43</v>
      </c>
    </row>
    <row r="212" spans="1:2" hidden="1">
      <c r="A212" s="1" t="s">
        <v>73</v>
      </c>
      <c r="B212" s="1" t="s">
        <v>74</v>
      </c>
    </row>
    <row r="213" spans="1:2" hidden="1">
      <c r="A213" s="1" t="s">
        <v>75</v>
      </c>
      <c r="B213" s="1" t="s">
        <v>76</v>
      </c>
    </row>
    <row r="214" spans="1:2" hidden="1">
      <c r="A214" s="1" t="s">
        <v>77</v>
      </c>
      <c r="B214" s="1" t="s">
        <v>78</v>
      </c>
    </row>
    <row r="215" spans="1:2" hidden="1">
      <c r="A215" s="1" t="s">
        <v>79</v>
      </c>
      <c r="B215" s="1" t="s">
        <v>80</v>
      </c>
    </row>
    <row r="216" spans="1:2" hidden="1">
      <c r="A216" s="1" t="s">
        <v>81</v>
      </c>
      <c r="B216" s="1" t="s">
        <v>82</v>
      </c>
    </row>
    <row r="217" spans="1:2" hidden="1">
      <c r="A217" s="1" t="s">
        <v>83</v>
      </c>
      <c r="B217" s="1" t="s">
        <v>84</v>
      </c>
    </row>
    <row r="218" spans="1:2" hidden="1">
      <c r="A218" s="1" t="s">
        <v>85</v>
      </c>
      <c r="B218" s="1" t="s">
        <v>86</v>
      </c>
    </row>
    <row r="219" spans="1:2" hidden="1">
      <c r="A219" s="1" t="s">
        <v>87</v>
      </c>
      <c r="B219" s="1" t="s">
        <v>88</v>
      </c>
    </row>
    <row r="220" spans="1:2" hidden="1">
      <c r="A220" s="1" t="s">
        <v>89</v>
      </c>
      <c r="B220" s="1" t="s">
        <v>90</v>
      </c>
    </row>
    <row r="221" spans="1:2" hidden="1">
      <c r="A221" s="1" t="s">
        <v>91</v>
      </c>
      <c r="B221" s="1" t="s">
        <v>92</v>
      </c>
    </row>
    <row r="222" spans="1:2" hidden="1">
      <c r="A222" s="1" t="s">
        <v>93</v>
      </c>
      <c r="B222" s="1" t="s">
        <v>94</v>
      </c>
    </row>
    <row r="223" spans="1:2" hidden="1">
      <c r="A223" s="1" t="s">
        <v>95</v>
      </c>
      <c r="B223" s="1" t="s">
        <v>96</v>
      </c>
    </row>
    <row r="224" spans="1:2" hidden="1">
      <c r="A224" s="1" t="s">
        <v>97</v>
      </c>
      <c r="B224" s="1" t="s">
        <v>98</v>
      </c>
    </row>
    <row r="225" spans="1:2" hidden="1">
      <c r="A225" s="1" t="s">
        <v>99</v>
      </c>
      <c r="B225" s="1" t="s">
        <v>100</v>
      </c>
    </row>
    <row r="226" spans="1:2" hidden="1">
      <c r="A226" s="1" t="s">
        <v>101</v>
      </c>
      <c r="B226" s="1" t="s">
        <v>46</v>
      </c>
    </row>
    <row r="227" spans="1:2" hidden="1">
      <c r="A227" s="1" t="s">
        <v>102</v>
      </c>
      <c r="B227" s="1" t="s">
        <v>103</v>
      </c>
    </row>
    <row r="228" spans="1:2" hidden="1">
      <c r="A228" s="1" t="s">
        <v>104</v>
      </c>
      <c r="B228" s="1" t="s">
        <v>105</v>
      </c>
    </row>
    <row r="229" spans="1:2" hidden="1">
      <c r="A229" s="1" t="s">
        <v>106</v>
      </c>
      <c r="B229" s="1" t="s">
        <v>107</v>
      </c>
    </row>
    <row r="230" spans="1:2" hidden="1">
      <c r="A230" s="1" t="s">
        <v>108</v>
      </c>
      <c r="B230" s="1" t="s">
        <v>109</v>
      </c>
    </row>
    <row r="231" spans="1:2" hidden="1">
      <c r="A231" s="1" t="s">
        <v>110</v>
      </c>
      <c r="B231" s="1" t="s">
        <v>111</v>
      </c>
    </row>
    <row r="232" spans="1:2" hidden="1">
      <c r="A232" s="1" t="s">
        <v>112</v>
      </c>
      <c r="B232" s="1" t="s">
        <v>113</v>
      </c>
    </row>
    <row r="233" spans="1:2" hidden="1">
      <c r="A233" s="1" t="s">
        <v>114</v>
      </c>
      <c r="B233" s="1" t="s">
        <v>115</v>
      </c>
    </row>
    <row r="234" spans="1:2" hidden="1">
      <c r="A234" s="1" t="s">
        <v>116</v>
      </c>
      <c r="B234" s="1" t="s">
        <v>117</v>
      </c>
    </row>
    <row r="235" spans="1:2" hidden="1">
      <c r="A235" s="1" t="s">
        <v>118</v>
      </c>
      <c r="B235" s="1" t="s">
        <v>119</v>
      </c>
    </row>
    <row r="236" spans="1:2" hidden="1">
      <c r="A236" s="1" t="s">
        <v>120</v>
      </c>
      <c r="B236" s="1" t="s">
        <v>121</v>
      </c>
    </row>
    <row r="237" spans="1:2" hidden="1">
      <c r="A237" s="1" t="s">
        <v>122</v>
      </c>
      <c r="B237" s="1" t="s">
        <v>123</v>
      </c>
    </row>
    <row r="238" spans="1:2" hidden="1">
      <c r="A238" s="1" t="s">
        <v>124</v>
      </c>
      <c r="B238" s="1" t="s">
        <v>125</v>
      </c>
    </row>
    <row r="239" spans="1:2" hidden="1">
      <c r="A239" s="1" t="s">
        <v>126</v>
      </c>
      <c r="B239" s="1" t="s">
        <v>127</v>
      </c>
    </row>
    <row r="240" spans="1:2" hidden="1">
      <c r="A240" s="1" t="s">
        <v>128</v>
      </c>
      <c r="B240" s="1" t="s">
        <v>100</v>
      </c>
    </row>
    <row r="241" spans="1:2" hidden="1">
      <c r="A241" s="1" t="s">
        <v>129</v>
      </c>
      <c r="B241" s="1" t="s">
        <v>130</v>
      </c>
    </row>
    <row r="242" spans="1:2" hidden="1">
      <c r="A242" s="1" t="s">
        <v>131</v>
      </c>
      <c r="B242" s="1" t="s">
        <v>132</v>
      </c>
    </row>
    <row r="243" spans="1:2" hidden="1">
      <c r="A243" s="1" t="s">
        <v>133</v>
      </c>
      <c r="B243" s="1" t="s">
        <v>134</v>
      </c>
    </row>
    <row r="244" spans="1:2" hidden="1">
      <c r="A244" s="1" t="s">
        <v>135</v>
      </c>
      <c r="B244" s="1" t="s">
        <v>136</v>
      </c>
    </row>
    <row r="245" spans="1:2" hidden="1">
      <c r="A245" s="1" t="s">
        <v>137</v>
      </c>
      <c r="B245" s="1" t="s">
        <v>138</v>
      </c>
    </row>
    <row r="246" spans="1:2" hidden="1">
      <c r="A246" s="1" t="s">
        <v>139</v>
      </c>
      <c r="B246" s="1" t="s">
        <v>140</v>
      </c>
    </row>
    <row r="247" spans="1:2" hidden="1">
      <c r="A247" s="1" t="s">
        <v>141</v>
      </c>
      <c r="B247" s="1" t="s">
        <v>142</v>
      </c>
    </row>
    <row r="248" spans="1:2" hidden="1">
      <c r="A248" s="1" t="s">
        <v>143</v>
      </c>
      <c r="B248" s="1" t="s">
        <v>144</v>
      </c>
    </row>
    <row r="249" spans="1:2" hidden="1">
      <c r="A249" s="1" t="s">
        <v>145</v>
      </c>
      <c r="B249" s="1" t="s">
        <v>146</v>
      </c>
    </row>
    <row r="250" spans="1:2" hidden="1">
      <c r="A250" s="1" t="s">
        <v>147</v>
      </c>
      <c r="B250" s="1" t="s">
        <v>148</v>
      </c>
    </row>
    <row r="251" spans="1:2" hidden="1">
      <c r="A251" s="1" t="s">
        <v>149</v>
      </c>
      <c r="B251" s="1" t="s">
        <v>150</v>
      </c>
    </row>
    <row r="252" spans="1:2" hidden="1">
      <c r="A252" s="1" t="s">
        <v>151</v>
      </c>
      <c r="B252" s="1" t="s">
        <v>152</v>
      </c>
    </row>
    <row r="253" spans="1:2" hidden="1">
      <c r="A253" s="1" t="s">
        <v>153</v>
      </c>
      <c r="B253" s="1" t="s">
        <v>154</v>
      </c>
    </row>
    <row r="254" spans="1:2" hidden="1">
      <c r="A254" s="1" t="s">
        <v>155</v>
      </c>
      <c r="B254" s="1" t="s">
        <v>156</v>
      </c>
    </row>
    <row r="255" spans="1:2" hidden="1">
      <c r="A255" s="1" t="s">
        <v>157</v>
      </c>
      <c r="B255" s="1" t="s">
        <v>158</v>
      </c>
    </row>
    <row r="256" spans="1:2" hidden="1">
      <c r="A256" s="1" t="s">
        <v>159</v>
      </c>
      <c r="B256" s="1" t="s">
        <v>160</v>
      </c>
    </row>
    <row r="257" spans="1:2" hidden="1">
      <c r="A257" s="1" t="s">
        <v>161</v>
      </c>
      <c r="B257" s="1" t="s">
        <v>162</v>
      </c>
    </row>
    <row r="258" spans="1:2" hidden="1">
      <c r="A258" s="1" t="s">
        <v>163</v>
      </c>
      <c r="B258" s="1" t="s">
        <v>164</v>
      </c>
    </row>
    <row r="259" spans="1:2" hidden="1">
      <c r="A259" s="1" t="s">
        <v>165</v>
      </c>
      <c r="B259" s="1" t="s">
        <v>166</v>
      </c>
    </row>
    <row r="260" spans="1:2" hidden="1">
      <c r="A260" s="1" t="s">
        <v>167</v>
      </c>
      <c r="B260" s="1" t="s">
        <v>168</v>
      </c>
    </row>
    <row r="261" spans="1:2" hidden="1">
      <c r="A261" s="1" t="s">
        <v>169</v>
      </c>
      <c r="B261" s="1" t="s">
        <v>170</v>
      </c>
    </row>
    <row r="262" spans="1:2" hidden="1">
      <c r="A262" s="1" t="s">
        <v>171</v>
      </c>
      <c r="B262" s="1" t="s">
        <v>172</v>
      </c>
    </row>
    <row r="263" spans="1:2" hidden="1">
      <c r="A263" s="1" t="s">
        <v>173</v>
      </c>
      <c r="B263" s="1" t="s">
        <v>174</v>
      </c>
    </row>
    <row r="264" spans="1:2" hidden="1">
      <c r="A264" s="1" t="s">
        <v>175</v>
      </c>
      <c r="B264" s="1" t="s">
        <v>176</v>
      </c>
    </row>
    <row r="265" spans="1:2" hidden="1">
      <c r="A265" s="1" t="s">
        <v>177</v>
      </c>
      <c r="B265" s="1" t="s">
        <v>178</v>
      </c>
    </row>
    <row r="266" spans="1:2" hidden="1">
      <c r="A266" s="1" t="s">
        <v>179</v>
      </c>
      <c r="B266" s="1" t="s">
        <v>180</v>
      </c>
    </row>
    <row r="267" spans="1:2" hidden="1">
      <c r="A267" s="1" t="s">
        <v>181</v>
      </c>
      <c r="B267" s="1" t="s">
        <v>182</v>
      </c>
    </row>
    <row r="268" spans="1:2" hidden="1">
      <c r="A268" s="1" t="s">
        <v>183</v>
      </c>
      <c r="B268" s="1" t="s">
        <v>184</v>
      </c>
    </row>
    <row r="269" spans="1:2" hidden="1">
      <c r="A269" s="1" t="s">
        <v>185</v>
      </c>
      <c r="B269" s="1" t="s">
        <v>186</v>
      </c>
    </row>
    <row r="270" spans="1:2" hidden="1">
      <c r="A270" s="1" t="s">
        <v>187</v>
      </c>
      <c r="B270" s="1" t="s">
        <v>188</v>
      </c>
    </row>
    <row r="271" spans="1:2" hidden="1">
      <c r="A271" s="1" t="s">
        <v>189</v>
      </c>
      <c r="B271" s="1" t="s">
        <v>190</v>
      </c>
    </row>
    <row r="272" spans="1:2" hidden="1">
      <c r="A272" s="1" t="s">
        <v>191</v>
      </c>
      <c r="B272" s="1" t="s">
        <v>192</v>
      </c>
    </row>
    <row r="273" spans="1:2" hidden="1">
      <c r="A273" s="1" t="s">
        <v>193</v>
      </c>
      <c r="B273" s="1" t="s">
        <v>194</v>
      </c>
    </row>
    <row r="274" spans="1:2" hidden="1">
      <c r="A274" s="1" t="s">
        <v>195</v>
      </c>
      <c r="B274" s="1" t="s">
        <v>196</v>
      </c>
    </row>
    <row r="275" spans="1:2" hidden="1">
      <c r="A275" s="1" t="s">
        <v>197</v>
      </c>
      <c r="B275" s="1" t="s">
        <v>198</v>
      </c>
    </row>
    <row r="276" spans="1:2" hidden="1">
      <c r="A276" s="1" t="s">
        <v>199</v>
      </c>
      <c r="B276" s="1" t="s">
        <v>200</v>
      </c>
    </row>
    <row r="277" spans="1:2" hidden="1">
      <c r="A277" s="1" t="s">
        <v>201</v>
      </c>
      <c r="B277" s="1" t="s">
        <v>202</v>
      </c>
    </row>
    <row r="278" spans="1:2" hidden="1">
      <c r="A278" s="1" t="s">
        <v>203</v>
      </c>
      <c r="B278" s="1" t="s">
        <v>204</v>
      </c>
    </row>
    <row r="279" spans="1:2" hidden="1">
      <c r="A279" s="1" t="s">
        <v>205</v>
      </c>
      <c r="B279" s="1" t="s">
        <v>206</v>
      </c>
    </row>
    <row r="280" spans="1:2" hidden="1">
      <c r="A280" s="1" t="s">
        <v>207</v>
      </c>
      <c r="B280" s="1" t="s">
        <v>208</v>
      </c>
    </row>
    <row r="281" spans="1:2" hidden="1">
      <c r="A281" s="1" t="s">
        <v>209</v>
      </c>
      <c r="B281" s="1" t="s">
        <v>210</v>
      </c>
    </row>
    <row r="282" spans="1:2" hidden="1">
      <c r="A282" s="1" t="s">
        <v>211</v>
      </c>
      <c r="B282" s="1" t="s">
        <v>212</v>
      </c>
    </row>
    <row r="283" spans="1:2" hidden="1">
      <c r="A283" s="1" t="s">
        <v>213</v>
      </c>
      <c r="B283" s="1" t="s">
        <v>214</v>
      </c>
    </row>
    <row r="284" spans="1:2" hidden="1">
      <c r="A284" s="1" t="s">
        <v>215</v>
      </c>
      <c r="B284" s="1" t="s">
        <v>216</v>
      </c>
    </row>
    <row r="285" spans="1:2" hidden="1">
      <c r="A285" s="1" t="s">
        <v>217</v>
      </c>
      <c r="B285" s="1" t="s">
        <v>218</v>
      </c>
    </row>
    <row r="286" spans="1:2" hidden="1">
      <c r="A286" s="1" t="s">
        <v>219</v>
      </c>
      <c r="B286" s="1" t="s">
        <v>220</v>
      </c>
    </row>
    <row r="287" spans="1:2" hidden="1">
      <c r="A287" s="1" t="s">
        <v>221</v>
      </c>
      <c r="B287" s="1" t="s">
        <v>222</v>
      </c>
    </row>
    <row r="288" spans="1:2" hidden="1">
      <c r="A288" s="1" t="s">
        <v>223</v>
      </c>
      <c r="B288" s="1" t="s">
        <v>224</v>
      </c>
    </row>
    <row r="289" spans="1:2" hidden="1">
      <c r="A289" s="1" t="s">
        <v>225</v>
      </c>
      <c r="B289" s="1" t="s">
        <v>226</v>
      </c>
    </row>
    <row r="290" spans="1:2" hidden="1">
      <c r="A290" s="1" t="s">
        <v>227</v>
      </c>
      <c r="B290" s="1" t="s">
        <v>228</v>
      </c>
    </row>
    <row r="291" spans="1:2" hidden="1">
      <c r="A291" s="1" t="s">
        <v>229</v>
      </c>
      <c r="B291" s="1" t="s">
        <v>230</v>
      </c>
    </row>
    <row r="292" spans="1:2" hidden="1">
      <c r="A292" s="1" t="s">
        <v>231</v>
      </c>
      <c r="B292" s="1" t="s">
        <v>232</v>
      </c>
    </row>
    <row r="293" spans="1:2" hidden="1">
      <c r="A293" s="1" t="s">
        <v>233</v>
      </c>
      <c r="B293" s="1" t="s">
        <v>234</v>
      </c>
    </row>
    <row r="294" spans="1:2" hidden="1">
      <c r="A294" s="1" t="s">
        <v>235</v>
      </c>
      <c r="B294" s="1" t="s">
        <v>236</v>
      </c>
    </row>
    <row r="295" spans="1:2" hidden="1">
      <c r="A295" s="1" t="s">
        <v>237</v>
      </c>
      <c r="B295" s="1" t="s">
        <v>238</v>
      </c>
    </row>
    <row r="296" spans="1:2" hidden="1">
      <c r="A296" s="1" t="s">
        <v>239</v>
      </c>
      <c r="B296" s="1" t="s">
        <v>240</v>
      </c>
    </row>
    <row r="297" spans="1:2" hidden="1">
      <c r="A297" s="1" t="s">
        <v>241</v>
      </c>
      <c r="B297" s="1" t="s">
        <v>242</v>
      </c>
    </row>
    <row r="298" spans="1:2" hidden="1">
      <c r="A298" s="1" t="s">
        <v>243</v>
      </c>
      <c r="B298" s="1" t="s">
        <v>244</v>
      </c>
    </row>
    <row r="299" spans="1:2" hidden="1">
      <c r="A299" s="1" t="s">
        <v>245</v>
      </c>
      <c r="B299" s="1" t="s">
        <v>246</v>
      </c>
    </row>
    <row r="300" spans="1:2" hidden="1">
      <c r="A300" s="1" t="s">
        <v>247</v>
      </c>
      <c r="B300" s="1" t="s">
        <v>248</v>
      </c>
    </row>
    <row r="301" spans="1:2" hidden="1">
      <c r="A301" s="1" t="s">
        <v>249</v>
      </c>
      <c r="B301" s="1" t="s">
        <v>250</v>
      </c>
    </row>
    <row r="302" spans="1:2" hidden="1">
      <c r="A302" s="1" t="s">
        <v>251</v>
      </c>
      <c r="B302" s="1" t="s">
        <v>252</v>
      </c>
    </row>
    <row r="303" spans="1:2" hidden="1">
      <c r="A303" s="1" t="s">
        <v>253</v>
      </c>
      <c r="B303" s="1" t="s">
        <v>254</v>
      </c>
    </row>
    <row r="304" spans="1:2" hidden="1">
      <c r="A304" s="1" t="s">
        <v>255</v>
      </c>
      <c r="B304" s="1" t="s">
        <v>256</v>
      </c>
    </row>
    <row r="305" spans="1:2" hidden="1">
      <c r="A305" s="1" t="s">
        <v>257</v>
      </c>
      <c r="B305" s="1" t="s">
        <v>258</v>
      </c>
    </row>
    <row r="306" spans="1:2" hidden="1">
      <c r="A306" s="1" t="s">
        <v>259</v>
      </c>
      <c r="B306" s="1" t="s">
        <v>260</v>
      </c>
    </row>
    <row r="307" spans="1:2" hidden="1">
      <c r="A307" s="1" t="s">
        <v>261</v>
      </c>
      <c r="B307" s="1" t="s">
        <v>262</v>
      </c>
    </row>
    <row r="308" spans="1:2" hidden="1">
      <c r="A308" s="1" t="s">
        <v>263</v>
      </c>
      <c r="B308" s="1" t="s">
        <v>264</v>
      </c>
    </row>
    <row r="309" spans="1:2" hidden="1">
      <c r="A309" s="1" t="s">
        <v>265</v>
      </c>
      <c r="B309" s="1" t="s">
        <v>266</v>
      </c>
    </row>
    <row r="310" spans="1:2" hidden="1">
      <c r="A310" s="1" t="s">
        <v>267</v>
      </c>
      <c r="B310" s="1" t="s">
        <v>268</v>
      </c>
    </row>
    <row r="311" spans="1:2" hidden="1">
      <c r="A311" s="1" t="s">
        <v>269</v>
      </c>
      <c r="B311" s="1" t="s">
        <v>270</v>
      </c>
    </row>
    <row r="312" spans="1:2" hidden="1">
      <c r="A312" s="1" t="s">
        <v>271</v>
      </c>
      <c r="B312" s="1" t="s">
        <v>272</v>
      </c>
    </row>
    <row r="313" spans="1:2" hidden="1">
      <c r="A313" s="1" t="s">
        <v>273</v>
      </c>
      <c r="B313" s="1" t="s">
        <v>274</v>
      </c>
    </row>
    <row r="314" spans="1:2" hidden="1">
      <c r="A314" s="1" t="s">
        <v>275</v>
      </c>
      <c r="B314" s="1" t="s">
        <v>276</v>
      </c>
    </row>
    <row r="315" spans="1:2" hidden="1">
      <c r="A315" s="1" t="s">
        <v>277</v>
      </c>
      <c r="B315" s="1" t="s">
        <v>278</v>
      </c>
    </row>
    <row r="316" spans="1:2" hidden="1">
      <c r="A316" s="1" t="s">
        <v>279</v>
      </c>
      <c r="B316" s="1" t="s">
        <v>280</v>
      </c>
    </row>
    <row r="317" spans="1:2" hidden="1">
      <c r="A317" s="1" t="s">
        <v>281</v>
      </c>
      <c r="B317" s="1" t="s">
        <v>282</v>
      </c>
    </row>
    <row r="318" spans="1:2" hidden="1">
      <c r="A318" s="1" t="s">
        <v>283</v>
      </c>
      <c r="B318" s="1" t="s">
        <v>284</v>
      </c>
    </row>
    <row r="319" spans="1:2" hidden="1">
      <c r="A319" s="1" t="s">
        <v>285</v>
      </c>
      <c r="B319" s="1" t="s">
        <v>286</v>
      </c>
    </row>
    <row r="320" spans="1:2" hidden="1">
      <c r="A320" s="1" t="s">
        <v>287</v>
      </c>
      <c r="B320" s="1" t="s">
        <v>288</v>
      </c>
    </row>
    <row r="321" spans="1:5" hidden="1">
      <c r="A321" s="1" t="s">
        <v>289</v>
      </c>
      <c r="B321" s="1" t="s">
        <v>290</v>
      </c>
    </row>
    <row r="322" spans="1:5" hidden="1"/>
    <row r="323" spans="1:5" hidden="1"/>
    <row r="324" spans="1:5" hidden="1"/>
    <row r="325" spans="1:5" hidden="1">
      <c r="C325" s="1" t="s">
        <v>291</v>
      </c>
      <c r="D325" s="1" t="s">
        <v>292</v>
      </c>
      <c r="E325" s="1" t="s">
        <v>293</v>
      </c>
    </row>
    <row r="326" spans="1:5" hidden="1">
      <c r="C326" s="1" t="s">
        <v>307</v>
      </c>
      <c r="D326" s="1" t="s">
        <v>294</v>
      </c>
      <c r="E326" s="1" t="s">
        <v>295</v>
      </c>
    </row>
    <row r="327" spans="1:5" hidden="1">
      <c r="C327" s="1" t="s">
        <v>306</v>
      </c>
      <c r="E327" s="1" t="s">
        <v>296</v>
      </c>
    </row>
    <row r="328" spans="1:5" hidden="1">
      <c r="E328" s="1" t="s">
        <v>297</v>
      </c>
    </row>
    <row r="329" spans="1:5" hidden="1"/>
    <row r="330" spans="1:5" hidden="1"/>
    <row r="331" spans="1:5" hidden="1"/>
    <row r="332" spans="1:5" hidden="1"/>
    <row r="333" spans="1:5" hidden="1"/>
    <row r="334" spans="1:5" hidden="1">
      <c r="C334" s="1" t="s">
        <v>317</v>
      </c>
    </row>
    <row r="335" spans="1:5" hidden="1">
      <c r="C335" s="1" t="s">
        <v>318</v>
      </c>
    </row>
    <row r="336" spans="1:5" hidden="1">
      <c r="C336" s="1" t="s">
        <v>319</v>
      </c>
    </row>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sheetData>
  <sheetProtection selectLockedCells="1" selectUnlockedCells="1"/>
  <mergeCells count="233">
    <mergeCell ref="B116:B120"/>
    <mergeCell ref="C116:D120"/>
    <mergeCell ref="E116:J120"/>
    <mergeCell ref="L116:S116"/>
    <mergeCell ref="L117:S117"/>
    <mergeCell ref="L118:S118"/>
    <mergeCell ref="L119:S119"/>
    <mergeCell ref="L120:S120"/>
    <mergeCell ref="B111:B115"/>
    <mergeCell ref="C111:D115"/>
    <mergeCell ref="E111:J115"/>
    <mergeCell ref="L111:S111"/>
    <mergeCell ref="L112:S112"/>
    <mergeCell ref="L113:S113"/>
    <mergeCell ref="L114:S114"/>
    <mergeCell ref="L115:S115"/>
    <mergeCell ref="B106:B110"/>
    <mergeCell ref="C106:D110"/>
    <mergeCell ref="E106:J110"/>
    <mergeCell ref="L106:S106"/>
    <mergeCell ref="L107:S107"/>
    <mergeCell ref="L108:S108"/>
    <mergeCell ref="L109:S109"/>
    <mergeCell ref="L110:S110"/>
    <mergeCell ref="B101:B105"/>
    <mergeCell ref="C101:D105"/>
    <mergeCell ref="E101:J105"/>
    <mergeCell ref="L101:S101"/>
    <mergeCell ref="L102:S102"/>
    <mergeCell ref="L103:S103"/>
    <mergeCell ref="L104:S104"/>
    <mergeCell ref="L105:S105"/>
    <mergeCell ref="B87:B88"/>
    <mergeCell ref="C87:D88"/>
    <mergeCell ref="E87:E88"/>
    <mergeCell ref="F87:G87"/>
    <mergeCell ref="V87:V88"/>
    <mergeCell ref="F88:G88"/>
    <mergeCell ref="B96:B100"/>
    <mergeCell ref="C96:D100"/>
    <mergeCell ref="E96:J100"/>
    <mergeCell ref="L96:S96"/>
    <mergeCell ref="L97:S97"/>
    <mergeCell ref="L98:S98"/>
    <mergeCell ref="L99:S99"/>
    <mergeCell ref="L100:S100"/>
    <mergeCell ref="P90:V90"/>
    <mergeCell ref="A91:D91"/>
    <mergeCell ref="F91:N91"/>
    <mergeCell ref="P91:V91"/>
    <mergeCell ref="B93:S93"/>
    <mergeCell ref="C95:D95"/>
    <mergeCell ref="E95:J95"/>
    <mergeCell ref="L95:S95"/>
    <mergeCell ref="A90:D90"/>
    <mergeCell ref="F90:N90"/>
    <mergeCell ref="V81:V82"/>
    <mergeCell ref="F82:G82"/>
    <mergeCell ref="B83:B84"/>
    <mergeCell ref="C83:D84"/>
    <mergeCell ref="E83:E84"/>
    <mergeCell ref="F83:G83"/>
    <mergeCell ref="V83:V84"/>
    <mergeCell ref="F84:G84"/>
    <mergeCell ref="A79:A88"/>
    <mergeCell ref="B79:B80"/>
    <mergeCell ref="C79:D80"/>
    <mergeCell ref="E79:E80"/>
    <mergeCell ref="F79:G79"/>
    <mergeCell ref="V79:V80"/>
    <mergeCell ref="F80:G80"/>
    <mergeCell ref="B81:B82"/>
    <mergeCell ref="C81:D82"/>
    <mergeCell ref="E81:E82"/>
    <mergeCell ref="B85:B86"/>
    <mergeCell ref="C85:D86"/>
    <mergeCell ref="E85:E86"/>
    <mergeCell ref="F85:G85"/>
    <mergeCell ref="V85:V86"/>
    <mergeCell ref="F86:G86"/>
    <mergeCell ref="A77:A78"/>
    <mergeCell ref="B77:D78"/>
    <mergeCell ref="E77:E78"/>
    <mergeCell ref="F77:S77"/>
    <mergeCell ref="U77:U78"/>
    <mergeCell ref="V77:V78"/>
    <mergeCell ref="F78:G78"/>
    <mergeCell ref="A71:B71"/>
    <mergeCell ref="F71:G71"/>
    <mergeCell ref="V71:V72"/>
    <mergeCell ref="A72:B72"/>
    <mergeCell ref="F72:G72"/>
    <mergeCell ref="A75:V75"/>
    <mergeCell ref="D69:D70"/>
    <mergeCell ref="E69:E70"/>
    <mergeCell ref="F69:S69"/>
    <mergeCell ref="U69:U70"/>
    <mergeCell ref="V69:V70"/>
    <mergeCell ref="F70:G70"/>
    <mergeCell ref="E64:E65"/>
    <mergeCell ref="F64:S64"/>
    <mergeCell ref="U64:U65"/>
    <mergeCell ref="V64:V65"/>
    <mergeCell ref="F65:G65"/>
    <mergeCell ref="A66:B66"/>
    <mergeCell ref="F66:G66"/>
    <mergeCell ref="V66:V67"/>
    <mergeCell ref="A67:B67"/>
    <mergeCell ref="F67:G67"/>
    <mergeCell ref="A63:B63"/>
    <mergeCell ref="C63:G63"/>
    <mergeCell ref="H63:J63"/>
    <mergeCell ref="K63:P63"/>
    <mergeCell ref="Q63:R63"/>
    <mergeCell ref="S63:V63"/>
    <mergeCell ref="A64:B65"/>
    <mergeCell ref="C64:C65"/>
    <mergeCell ref="D64:D65"/>
    <mergeCell ref="A59:C59"/>
    <mergeCell ref="D59:V59"/>
    <mergeCell ref="A61:C61"/>
    <mergeCell ref="D61:V61"/>
    <mergeCell ref="V54:V55"/>
    <mergeCell ref="F55:G55"/>
    <mergeCell ref="F56:G56"/>
    <mergeCell ref="V56:V57"/>
    <mergeCell ref="F57:G57"/>
    <mergeCell ref="A57:B57"/>
    <mergeCell ref="A54:B55"/>
    <mergeCell ref="C54:C55"/>
    <mergeCell ref="D54:D55"/>
    <mergeCell ref="F54:S54"/>
    <mergeCell ref="U54:U55"/>
    <mergeCell ref="A56:B56"/>
    <mergeCell ref="E54:E55"/>
    <mergeCell ref="A52:B52"/>
    <mergeCell ref="F51:G51"/>
    <mergeCell ref="F52:G52"/>
    <mergeCell ref="A44:V44"/>
    <mergeCell ref="A46:C46"/>
    <mergeCell ref="D46:V46"/>
    <mergeCell ref="A48:B48"/>
    <mergeCell ref="C48:G48"/>
    <mergeCell ref="H48:J48"/>
    <mergeCell ref="K48:P48"/>
    <mergeCell ref="Q48:R48"/>
    <mergeCell ref="S48:V48"/>
    <mergeCell ref="A33:B34"/>
    <mergeCell ref="C33:C34"/>
    <mergeCell ref="D33:D34"/>
    <mergeCell ref="E33:E34"/>
    <mergeCell ref="F33:S33"/>
    <mergeCell ref="U33:U34"/>
    <mergeCell ref="V33:V34"/>
    <mergeCell ref="F34:G34"/>
    <mergeCell ref="V38:V39"/>
    <mergeCell ref="F39:G39"/>
    <mergeCell ref="A38:B39"/>
    <mergeCell ref="C38:C39"/>
    <mergeCell ref="D38:D39"/>
    <mergeCell ref="E38:E39"/>
    <mergeCell ref="F38:S38"/>
    <mergeCell ref="U38:U39"/>
    <mergeCell ref="C2:E2"/>
    <mergeCell ref="F2:S2"/>
    <mergeCell ref="D3:E3"/>
    <mergeCell ref="F3:I3"/>
    <mergeCell ref="A5:R5"/>
    <mergeCell ref="A7:C7"/>
    <mergeCell ref="D7:V7"/>
    <mergeCell ref="A12:V12"/>
    <mergeCell ref="A8:C8"/>
    <mergeCell ref="D8:V8"/>
    <mergeCell ref="A9:C9"/>
    <mergeCell ref="D9:H9"/>
    <mergeCell ref="A10:E10"/>
    <mergeCell ref="F10:V10"/>
    <mergeCell ref="A13:C13"/>
    <mergeCell ref="D13:E13"/>
    <mergeCell ref="F13:V13"/>
    <mergeCell ref="A14:C14"/>
    <mergeCell ref="D14:E14"/>
    <mergeCell ref="F14:V14"/>
    <mergeCell ref="A15:C15"/>
    <mergeCell ref="D15:E15"/>
    <mergeCell ref="F15:V15"/>
    <mergeCell ref="A16:C16"/>
    <mergeCell ref="D16:E16"/>
    <mergeCell ref="F16:V16"/>
    <mergeCell ref="A17:C17"/>
    <mergeCell ref="D17:E17"/>
    <mergeCell ref="F17:V17"/>
    <mergeCell ref="A19:V19"/>
    <mergeCell ref="A20:V20"/>
    <mergeCell ref="A21:V21"/>
    <mergeCell ref="A22:V22"/>
    <mergeCell ref="A23:V23"/>
    <mergeCell ref="A24:V24"/>
    <mergeCell ref="A26:V26"/>
    <mergeCell ref="A27:V27"/>
    <mergeCell ref="A30:C30"/>
    <mergeCell ref="D30:V30"/>
    <mergeCell ref="A28:V28"/>
    <mergeCell ref="A32:B32"/>
    <mergeCell ref="C32:G32"/>
    <mergeCell ref="H32:J32"/>
    <mergeCell ref="K32:P32"/>
    <mergeCell ref="Q32:R32"/>
    <mergeCell ref="S32:V32"/>
    <mergeCell ref="A69:B70"/>
    <mergeCell ref="C69:C70"/>
    <mergeCell ref="F81:G81"/>
    <mergeCell ref="A35:B35"/>
    <mergeCell ref="F35:G35"/>
    <mergeCell ref="A36:B36"/>
    <mergeCell ref="V35:V36"/>
    <mergeCell ref="F36:G36"/>
    <mergeCell ref="V40:V41"/>
    <mergeCell ref="F41:G41"/>
    <mergeCell ref="F50:G50"/>
    <mergeCell ref="A49:B50"/>
    <mergeCell ref="C49:C50"/>
    <mergeCell ref="D49:D50"/>
    <mergeCell ref="E49:E50"/>
    <mergeCell ref="A40:B40"/>
    <mergeCell ref="F40:G40"/>
    <mergeCell ref="A41:B41"/>
    <mergeCell ref="A43:V43"/>
    <mergeCell ref="F49:S49"/>
    <mergeCell ref="U49:U50"/>
    <mergeCell ref="V49:V50"/>
    <mergeCell ref="A51:B51"/>
    <mergeCell ref="V51:V52"/>
  </mergeCells>
  <conditionalFormatting sqref="V66">
    <cfRule type="cellIs" dxfId="78" priority="12" stopIfTrue="1" operator="equal">
      <formula>"Favor de indicar el tipo de fórmula"</formula>
    </cfRule>
    <cfRule type="cellIs" dxfId="77" priority="13" stopIfTrue="1" operator="equal">
      <formula>"Favor de proporcionar valores al calendario de las 2 variables en lo programado"</formula>
    </cfRule>
  </conditionalFormatting>
  <conditionalFormatting sqref="F16">
    <cfRule type="cellIs" dxfId="76" priority="11" stopIfTrue="1" operator="equal">
      <formula>"VERIFIQUE QUE LA SUBFUNCIÓN CORRESPONDA AL CATÁLOGO DE FUNCIONES"</formula>
    </cfRule>
  </conditionalFormatting>
  <conditionalFormatting sqref="V71">
    <cfRule type="cellIs" dxfId="75" priority="9" stopIfTrue="1" operator="equal">
      <formula>"Favor de indicar el tipo de fórmula"</formula>
    </cfRule>
    <cfRule type="cellIs" dxfId="74" priority="10" stopIfTrue="1" operator="equal">
      <formula>"Favor de proporcionar valores al calendario de las 2 variables en lo programado"</formula>
    </cfRule>
  </conditionalFormatting>
  <conditionalFormatting sqref="V35">
    <cfRule type="cellIs" dxfId="73" priority="7" stopIfTrue="1" operator="equal">
      <formula>"Favor de indicar el tipo de fórmula"</formula>
    </cfRule>
    <cfRule type="cellIs" dxfId="72" priority="8" stopIfTrue="1" operator="equal">
      <formula>"Favor de proporcionar valores al calendario de las 2 variables en lo programado"</formula>
    </cfRule>
  </conditionalFormatting>
  <conditionalFormatting sqref="V40">
    <cfRule type="cellIs" dxfId="71" priority="5" stopIfTrue="1" operator="equal">
      <formula>"Favor de indicar el tipo de fórmula"</formula>
    </cfRule>
    <cfRule type="cellIs" dxfId="70" priority="6" stopIfTrue="1" operator="equal">
      <formula>"Favor de proporcionar valores al calendario de las 2 variables en lo programado"</formula>
    </cfRule>
  </conditionalFormatting>
  <conditionalFormatting sqref="V51">
    <cfRule type="cellIs" dxfId="69" priority="3" stopIfTrue="1" operator="equal">
      <formula>"Favor de indicar el tipo de fórmula"</formula>
    </cfRule>
    <cfRule type="cellIs" dxfId="68" priority="4" stopIfTrue="1" operator="equal">
      <formula>"Favor de proporcionar valores al calendario de las 2 variables en lo programado"</formula>
    </cfRule>
  </conditionalFormatting>
  <conditionalFormatting sqref="V56">
    <cfRule type="cellIs" dxfId="67" priority="1" stopIfTrue="1" operator="equal">
      <formula>"Favor de indicar el tipo de fórmula"</formula>
    </cfRule>
    <cfRule type="cellIs" dxfId="66" priority="2" stopIfTrue="1" operator="equal">
      <formula>"Favor de proporcionar valores al calendario de las 2 variables en lo programado"</formula>
    </cfRule>
  </conditionalFormatting>
  <dataValidations count="3">
    <dataValidation type="list" allowBlank="1" showInputMessage="1" showErrorMessage="1" sqref="S63:V63 S48:V48 S32:V32">
      <formula1>$E$325:$E$328</formula1>
    </dataValidation>
    <dataValidation type="list" allowBlank="1" showInputMessage="1" showErrorMessage="1" sqref="K63:P63 K48:P48 K32:P32">
      <formula1>$C$325:$C$327</formula1>
    </dataValidation>
    <dataValidation type="list" allowBlank="1" showInputMessage="1" showErrorMessage="1" sqref="A20:V20">
      <formula1>$B$165:$B$168</formula1>
    </dataValidation>
  </dataValidations>
  <printOptions horizontalCentered="1"/>
  <pageMargins left="0" right="0" top="0.31496062992125984" bottom="0.15748031496062992" header="0.19685039370078741" footer="0.19685039370078741"/>
  <pageSetup scale="62" orientation="portrait" horizontalDpi="1200" verticalDpi="1200" r:id="rId1"/>
  <headerFooter alignWithMargins="0">
    <oddHeader>&amp;R&amp;"Arial,Negrita"PP-M</oddHeader>
    <oddFooter>&amp;R&amp;"Arial,Negrita"Este documento deberá ser entregado en medio digital e impreso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3"/>
  <sheetViews>
    <sheetView topLeftCell="E1" workbookViewId="0">
      <selection activeCell="G13" sqref="G13"/>
    </sheetView>
  </sheetViews>
  <sheetFormatPr baseColWidth="10" defaultRowHeight="15"/>
  <cols>
    <col min="2" max="2" width="42.5703125" customWidth="1"/>
    <col min="3" max="4" width="29.28515625" customWidth="1"/>
    <col min="5" max="5" width="57.28515625" customWidth="1"/>
    <col min="6" max="6" width="59.140625" customWidth="1"/>
    <col min="7" max="7" width="49" customWidth="1"/>
    <col min="8" max="8" width="51" bestFit="1" customWidth="1"/>
  </cols>
  <sheetData>
    <row r="1" spans="1:8">
      <c r="B1" s="61" t="s">
        <v>833</v>
      </c>
      <c r="C1" s="61" t="s">
        <v>832</v>
      </c>
      <c r="D1" s="62" t="s">
        <v>37</v>
      </c>
      <c r="E1" s="62" t="s">
        <v>853</v>
      </c>
      <c r="F1" s="62" t="s">
        <v>71</v>
      </c>
      <c r="G1" s="62" t="s">
        <v>342</v>
      </c>
    </row>
    <row r="2" spans="1:8">
      <c r="A2">
        <v>1</v>
      </c>
      <c r="B2" t="s">
        <v>347</v>
      </c>
      <c r="C2" t="s">
        <v>346</v>
      </c>
      <c r="D2" s="94" t="s">
        <v>995</v>
      </c>
      <c r="E2" s="94" t="s">
        <v>967</v>
      </c>
      <c r="F2" t="s">
        <v>854</v>
      </c>
      <c r="G2" t="s">
        <v>343</v>
      </c>
    </row>
    <row r="3" spans="1:8">
      <c r="A3">
        <v>2</v>
      </c>
      <c r="B3" t="s">
        <v>349</v>
      </c>
      <c r="C3" t="s">
        <v>348</v>
      </c>
      <c r="D3" s="94" t="s">
        <v>996</v>
      </c>
      <c r="E3" s="94" t="s">
        <v>968</v>
      </c>
      <c r="F3" t="s">
        <v>855</v>
      </c>
      <c r="G3" t="s">
        <v>1003</v>
      </c>
    </row>
    <row r="4" spans="1:8">
      <c r="A4">
        <v>3</v>
      </c>
      <c r="B4" t="s">
        <v>351</v>
      </c>
      <c r="C4" t="s">
        <v>350</v>
      </c>
      <c r="D4" s="94" t="s">
        <v>997</v>
      </c>
      <c r="E4" s="94" t="s">
        <v>969</v>
      </c>
      <c r="F4" t="s">
        <v>856</v>
      </c>
      <c r="G4" t="s">
        <v>344</v>
      </c>
    </row>
    <row r="5" spans="1:8">
      <c r="A5">
        <v>4</v>
      </c>
      <c r="B5" t="s">
        <v>353</v>
      </c>
      <c r="C5" t="s">
        <v>352</v>
      </c>
      <c r="D5" s="94" t="s">
        <v>998</v>
      </c>
      <c r="E5" s="94" t="s">
        <v>970</v>
      </c>
      <c r="F5" t="s">
        <v>857</v>
      </c>
      <c r="G5" t="s">
        <v>345</v>
      </c>
    </row>
    <row r="6" spans="1:8">
      <c r="A6">
        <v>5</v>
      </c>
      <c r="B6" t="s">
        <v>355</v>
      </c>
      <c r="C6" t="s">
        <v>354</v>
      </c>
      <c r="E6" s="94" t="s">
        <v>971</v>
      </c>
      <c r="F6" t="s">
        <v>858</v>
      </c>
    </row>
    <row r="7" spans="1:8">
      <c r="A7">
        <v>6</v>
      </c>
      <c r="B7" t="s">
        <v>357</v>
      </c>
      <c r="C7" t="s">
        <v>356</v>
      </c>
      <c r="E7" s="94" t="s">
        <v>972</v>
      </c>
      <c r="F7" t="s">
        <v>859</v>
      </c>
    </row>
    <row r="8" spans="1:8">
      <c r="A8">
        <v>7</v>
      </c>
      <c r="B8" t="s">
        <v>358</v>
      </c>
      <c r="C8" s="50" t="s">
        <v>834</v>
      </c>
      <c r="D8" s="50"/>
      <c r="E8" s="94" t="s">
        <v>973</v>
      </c>
      <c r="F8" t="s">
        <v>860</v>
      </c>
    </row>
    <row r="9" spans="1:8">
      <c r="A9">
        <v>8</v>
      </c>
      <c r="B9" t="s">
        <v>360</v>
      </c>
      <c r="C9" t="s">
        <v>359</v>
      </c>
      <c r="E9" s="94" t="s">
        <v>974</v>
      </c>
      <c r="F9" t="s">
        <v>861</v>
      </c>
    </row>
    <row r="10" spans="1:8">
      <c r="A10">
        <v>9</v>
      </c>
      <c r="B10" t="s">
        <v>362</v>
      </c>
      <c r="C10" t="s">
        <v>361</v>
      </c>
      <c r="E10" s="94" t="s">
        <v>975</v>
      </c>
      <c r="F10" t="s">
        <v>862</v>
      </c>
      <c r="H10" s="63"/>
    </row>
    <row r="11" spans="1:8">
      <c r="A11">
        <v>10</v>
      </c>
      <c r="B11" t="s">
        <v>364</v>
      </c>
      <c r="C11" t="s">
        <v>363</v>
      </c>
      <c r="E11" s="94" t="s">
        <v>976</v>
      </c>
      <c r="F11" t="s">
        <v>863</v>
      </c>
    </row>
    <row r="12" spans="1:8">
      <c r="A12">
        <v>11</v>
      </c>
      <c r="B12" t="s">
        <v>365</v>
      </c>
      <c r="C12" t="s">
        <v>835</v>
      </c>
      <c r="E12" s="94" t="s">
        <v>977</v>
      </c>
      <c r="F12" t="s">
        <v>864</v>
      </c>
    </row>
    <row r="13" spans="1:8">
      <c r="A13">
        <v>12</v>
      </c>
      <c r="B13" t="s">
        <v>367</v>
      </c>
      <c r="C13" t="s">
        <v>366</v>
      </c>
      <c r="E13" s="94" t="s">
        <v>978</v>
      </c>
      <c r="F13" t="s">
        <v>865</v>
      </c>
    </row>
    <row r="14" spans="1:8">
      <c r="A14">
        <v>13</v>
      </c>
      <c r="B14" t="s">
        <v>369</v>
      </c>
      <c r="C14" t="s">
        <v>368</v>
      </c>
      <c r="E14" s="94" t="s">
        <v>979</v>
      </c>
      <c r="F14" t="s">
        <v>866</v>
      </c>
    </row>
    <row r="15" spans="1:8">
      <c r="A15">
        <v>14</v>
      </c>
      <c r="B15" t="s">
        <v>371</v>
      </c>
      <c r="C15" t="s">
        <v>370</v>
      </c>
      <c r="E15" s="94" t="s">
        <v>980</v>
      </c>
      <c r="F15" t="s">
        <v>867</v>
      </c>
    </row>
    <row r="16" spans="1:8">
      <c r="A16">
        <v>15</v>
      </c>
      <c r="B16" t="s">
        <v>373</v>
      </c>
      <c r="C16" t="s">
        <v>372</v>
      </c>
      <c r="E16" s="94" t="s">
        <v>981</v>
      </c>
      <c r="F16" t="s">
        <v>868</v>
      </c>
    </row>
    <row r="17" spans="1:6">
      <c r="A17">
        <v>16</v>
      </c>
      <c r="B17" t="s">
        <v>375</v>
      </c>
      <c r="C17" t="s">
        <v>374</v>
      </c>
      <c r="E17" s="94" t="s">
        <v>982</v>
      </c>
      <c r="F17" t="s">
        <v>869</v>
      </c>
    </row>
    <row r="18" spans="1:6">
      <c r="A18">
        <v>17</v>
      </c>
      <c r="B18" t="s">
        <v>377</v>
      </c>
      <c r="C18" t="s">
        <v>376</v>
      </c>
      <c r="E18" s="94" t="s">
        <v>983</v>
      </c>
      <c r="F18" t="s">
        <v>870</v>
      </c>
    </row>
    <row r="19" spans="1:6">
      <c r="A19">
        <v>18</v>
      </c>
      <c r="B19" t="s">
        <v>379</v>
      </c>
      <c r="C19" t="s">
        <v>378</v>
      </c>
      <c r="E19" s="94" t="s">
        <v>984</v>
      </c>
      <c r="F19" t="s">
        <v>871</v>
      </c>
    </row>
    <row r="20" spans="1:6">
      <c r="A20">
        <v>19</v>
      </c>
      <c r="B20" t="s">
        <v>381</v>
      </c>
      <c r="C20" t="s">
        <v>380</v>
      </c>
      <c r="E20" s="94" t="s">
        <v>985</v>
      </c>
      <c r="F20" t="s">
        <v>872</v>
      </c>
    </row>
    <row r="21" spans="1:6">
      <c r="A21">
        <v>20</v>
      </c>
      <c r="B21" t="s">
        <v>383</v>
      </c>
      <c r="C21" t="s">
        <v>382</v>
      </c>
      <c r="E21" s="94" t="s">
        <v>986</v>
      </c>
      <c r="F21" t="s">
        <v>873</v>
      </c>
    </row>
    <row r="22" spans="1:6">
      <c r="A22">
        <v>21</v>
      </c>
      <c r="B22" t="s">
        <v>385</v>
      </c>
      <c r="C22" t="s">
        <v>384</v>
      </c>
      <c r="E22" s="94" t="s">
        <v>987</v>
      </c>
      <c r="F22" t="s">
        <v>874</v>
      </c>
    </row>
    <row r="23" spans="1:6">
      <c r="A23">
        <v>22</v>
      </c>
      <c r="B23" t="s">
        <v>386</v>
      </c>
      <c r="C23" t="s">
        <v>836</v>
      </c>
      <c r="E23" s="94" t="s">
        <v>988</v>
      </c>
      <c r="F23" t="s">
        <v>875</v>
      </c>
    </row>
    <row r="24" spans="1:6">
      <c r="A24">
        <v>23</v>
      </c>
      <c r="B24" t="s">
        <v>388</v>
      </c>
      <c r="C24" t="s">
        <v>387</v>
      </c>
      <c r="E24" s="94" t="s">
        <v>989</v>
      </c>
      <c r="F24" t="s">
        <v>876</v>
      </c>
    </row>
    <row r="25" spans="1:6">
      <c r="A25">
        <v>24</v>
      </c>
      <c r="B25" t="s">
        <v>390</v>
      </c>
      <c r="C25" t="s">
        <v>389</v>
      </c>
      <c r="E25" s="94" t="s">
        <v>990</v>
      </c>
      <c r="F25" t="s">
        <v>877</v>
      </c>
    </row>
    <row r="26" spans="1:6">
      <c r="A26">
        <v>25</v>
      </c>
      <c r="B26" t="s">
        <v>392</v>
      </c>
      <c r="C26" t="s">
        <v>391</v>
      </c>
      <c r="E26" s="94" t="s">
        <v>991</v>
      </c>
      <c r="F26" t="s">
        <v>878</v>
      </c>
    </row>
    <row r="27" spans="1:6">
      <c r="A27">
        <v>26</v>
      </c>
      <c r="B27" s="96" t="s">
        <v>394</v>
      </c>
      <c r="C27" s="96" t="s">
        <v>393</v>
      </c>
      <c r="E27" s="94" t="s">
        <v>992</v>
      </c>
      <c r="F27" t="s">
        <v>879</v>
      </c>
    </row>
    <row r="28" spans="1:6">
      <c r="A28">
        <v>27</v>
      </c>
      <c r="B28" t="s">
        <v>396</v>
      </c>
      <c r="C28" t="s">
        <v>395</v>
      </c>
      <c r="E28" s="94" t="s">
        <v>993</v>
      </c>
      <c r="F28" t="s">
        <v>880</v>
      </c>
    </row>
    <row r="29" spans="1:6">
      <c r="A29">
        <v>28</v>
      </c>
      <c r="B29" t="s">
        <v>398</v>
      </c>
      <c r="C29" t="s">
        <v>397</v>
      </c>
      <c r="E29" s="94" t="s">
        <v>994</v>
      </c>
      <c r="F29" t="s">
        <v>881</v>
      </c>
    </row>
    <row r="30" spans="1:6">
      <c r="A30">
        <v>29</v>
      </c>
      <c r="B30" t="s">
        <v>400</v>
      </c>
      <c r="C30" t="s">
        <v>399</v>
      </c>
      <c r="F30" t="s">
        <v>882</v>
      </c>
    </row>
    <row r="31" spans="1:6">
      <c r="A31">
        <v>30</v>
      </c>
      <c r="B31" t="s">
        <v>402</v>
      </c>
      <c r="C31" t="s">
        <v>401</v>
      </c>
      <c r="F31" t="s">
        <v>883</v>
      </c>
    </row>
    <row r="32" spans="1:6">
      <c r="A32">
        <v>31</v>
      </c>
      <c r="B32" t="s">
        <v>404</v>
      </c>
      <c r="C32" t="s">
        <v>403</v>
      </c>
      <c r="F32" t="s">
        <v>884</v>
      </c>
    </row>
    <row r="33" spans="1:6">
      <c r="A33">
        <v>32</v>
      </c>
      <c r="B33" t="s">
        <v>406</v>
      </c>
      <c r="C33" t="s">
        <v>405</v>
      </c>
      <c r="F33" t="s">
        <v>885</v>
      </c>
    </row>
    <row r="34" spans="1:6">
      <c r="A34">
        <v>33</v>
      </c>
      <c r="B34" t="s">
        <v>408</v>
      </c>
      <c r="C34" t="s">
        <v>407</v>
      </c>
      <c r="F34" t="s">
        <v>886</v>
      </c>
    </row>
    <row r="35" spans="1:6">
      <c r="A35">
        <v>34</v>
      </c>
      <c r="B35" t="s">
        <v>409</v>
      </c>
      <c r="C35" t="s">
        <v>837</v>
      </c>
      <c r="F35" t="s">
        <v>887</v>
      </c>
    </row>
    <row r="36" spans="1:6">
      <c r="A36">
        <v>35</v>
      </c>
      <c r="B36" t="s">
        <v>411</v>
      </c>
      <c r="C36" t="s">
        <v>410</v>
      </c>
      <c r="F36" t="s">
        <v>888</v>
      </c>
    </row>
    <row r="37" spans="1:6">
      <c r="A37">
        <v>36</v>
      </c>
      <c r="B37" t="s">
        <v>413</v>
      </c>
      <c r="C37" t="s">
        <v>412</v>
      </c>
      <c r="F37" t="s">
        <v>889</v>
      </c>
    </row>
    <row r="38" spans="1:6">
      <c r="A38">
        <v>37</v>
      </c>
      <c r="B38" t="s">
        <v>415</v>
      </c>
      <c r="C38" t="s">
        <v>414</v>
      </c>
      <c r="F38" t="s">
        <v>890</v>
      </c>
    </row>
    <row r="39" spans="1:6">
      <c r="A39">
        <v>38</v>
      </c>
      <c r="B39" t="s">
        <v>417</v>
      </c>
      <c r="C39" t="s">
        <v>416</v>
      </c>
      <c r="F39" t="s">
        <v>891</v>
      </c>
    </row>
    <row r="40" spans="1:6">
      <c r="A40">
        <v>39</v>
      </c>
      <c r="B40" t="s">
        <v>419</v>
      </c>
      <c r="C40" t="s">
        <v>418</v>
      </c>
      <c r="F40" t="s">
        <v>892</v>
      </c>
    </row>
    <row r="41" spans="1:6">
      <c r="A41">
        <v>40</v>
      </c>
      <c r="B41" t="s">
        <v>421</v>
      </c>
      <c r="C41" t="s">
        <v>420</v>
      </c>
      <c r="F41" t="s">
        <v>893</v>
      </c>
    </row>
    <row r="42" spans="1:6">
      <c r="A42">
        <v>41</v>
      </c>
      <c r="B42" t="s">
        <v>423</v>
      </c>
      <c r="C42" t="s">
        <v>422</v>
      </c>
      <c r="F42" t="s">
        <v>894</v>
      </c>
    </row>
    <row r="43" spans="1:6">
      <c r="A43">
        <v>42</v>
      </c>
      <c r="B43" s="96" t="s">
        <v>425</v>
      </c>
      <c r="C43" s="96" t="s">
        <v>424</v>
      </c>
      <c r="F43" t="s">
        <v>895</v>
      </c>
    </row>
    <row r="44" spans="1:6">
      <c r="A44">
        <v>43</v>
      </c>
      <c r="B44" s="96" t="s">
        <v>427</v>
      </c>
      <c r="C44" s="96" t="s">
        <v>426</v>
      </c>
      <c r="F44" t="s">
        <v>896</v>
      </c>
    </row>
    <row r="45" spans="1:6">
      <c r="A45">
        <v>44</v>
      </c>
      <c r="B45" t="s">
        <v>429</v>
      </c>
      <c r="C45" t="s">
        <v>428</v>
      </c>
      <c r="F45" t="s">
        <v>897</v>
      </c>
    </row>
    <row r="46" spans="1:6">
      <c r="A46">
        <v>45</v>
      </c>
      <c r="B46" t="s">
        <v>431</v>
      </c>
      <c r="C46" t="s">
        <v>430</v>
      </c>
      <c r="F46" t="s">
        <v>898</v>
      </c>
    </row>
    <row r="47" spans="1:6">
      <c r="A47">
        <v>46</v>
      </c>
      <c r="B47" t="s">
        <v>433</v>
      </c>
      <c r="C47" t="s">
        <v>432</v>
      </c>
      <c r="F47" t="s">
        <v>899</v>
      </c>
    </row>
    <row r="48" spans="1:6">
      <c r="A48">
        <v>47</v>
      </c>
      <c r="B48" t="s">
        <v>435</v>
      </c>
      <c r="C48" t="s">
        <v>434</v>
      </c>
      <c r="F48" t="s">
        <v>900</v>
      </c>
    </row>
    <row r="49" spans="1:6">
      <c r="A49">
        <v>48</v>
      </c>
      <c r="B49" t="s">
        <v>437</v>
      </c>
      <c r="C49" t="s">
        <v>436</v>
      </c>
      <c r="F49" t="s">
        <v>901</v>
      </c>
    </row>
    <row r="50" spans="1:6">
      <c r="A50">
        <v>49</v>
      </c>
      <c r="B50" t="s">
        <v>439</v>
      </c>
      <c r="C50" t="s">
        <v>438</v>
      </c>
      <c r="F50" t="s">
        <v>902</v>
      </c>
    </row>
    <row r="51" spans="1:6">
      <c r="A51">
        <v>50</v>
      </c>
      <c r="B51" t="s">
        <v>441</v>
      </c>
      <c r="C51" t="s">
        <v>440</v>
      </c>
      <c r="F51" t="s">
        <v>903</v>
      </c>
    </row>
    <row r="52" spans="1:6">
      <c r="A52">
        <v>51</v>
      </c>
      <c r="B52" t="s">
        <v>443</v>
      </c>
      <c r="C52" t="s">
        <v>442</v>
      </c>
      <c r="F52" t="s">
        <v>904</v>
      </c>
    </row>
    <row r="53" spans="1:6">
      <c r="A53">
        <v>52</v>
      </c>
      <c r="B53" t="s">
        <v>445</v>
      </c>
      <c r="C53" t="s">
        <v>444</v>
      </c>
      <c r="F53" t="s">
        <v>905</v>
      </c>
    </row>
    <row r="54" spans="1:6">
      <c r="A54">
        <v>53</v>
      </c>
      <c r="B54" t="s">
        <v>447</v>
      </c>
      <c r="C54" t="s">
        <v>446</v>
      </c>
      <c r="F54" t="s">
        <v>906</v>
      </c>
    </row>
    <row r="55" spans="1:6">
      <c r="A55">
        <v>54</v>
      </c>
      <c r="B55" s="96" t="s">
        <v>449</v>
      </c>
      <c r="C55" s="96" t="s">
        <v>448</v>
      </c>
      <c r="F55" t="s">
        <v>907</v>
      </c>
    </row>
    <row r="56" spans="1:6">
      <c r="A56">
        <v>55</v>
      </c>
      <c r="B56" s="96" t="s">
        <v>451</v>
      </c>
      <c r="C56" s="96" t="s">
        <v>450</v>
      </c>
      <c r="F56" t="s">
        <v>908</v>
      </c>
    </row>
    <row r="57" spans="1:6">
      <c r="A57">
        <v>56</v>
      </c>
      <c r="B57" t="s">
        <v>453</v>
      </c>
      <c r="C57" t="s">
        <v>452</v>
      </c>
      <c r="F57" t="s">
        <v>909</v>
      </c>
    </row>
    <row r="58" spans="1:6">
      <c r="A58">
        <v>57</v>
      </c>
      <c r="B58" t="s">
        <v>455</v>
      </c>
      <c r="C58" t="s">
        <v>454</v>
      </c>
      <c r="F58" t="s">
        <v>910</v>
      </c>
    </row>
    <row r="59" spans="1:6">
      <c r="A59">
        <v>58</v>
      </c>
      <c r="B59" t="s">
        <v>457</v>
      </c>
      <c r="C59" t="s">
        <v>456</v>
      </c>
      <c r="F59" t="s">
        <v>911</v>
      </c>
    </row>
    <row r="60" spans="1:6">
      <c r="A60">
        <v>59</v>
      </c>
      <c r="B60" t="s">
        <v>459</v>
      </c>
      <c r="C60" t="s">
        <v>458</v>
      </c>
      <c r="F60" t="s">
        <v>912</v>
      </c>
    </row>
    <row r="61" spans="1:6">
      <c r="A61">
        <v>60</v>
      </c>
      <c r="B61" t="s">
        <v>461</v>
      </c>
      <c r="C61" t="s">
        <v>460</v>
      </c>
      <c r="F61" t="s">
        <v>913</v>
      </c>
    </row>
    <row r="62" spans="1:6">
      <c r="A62">
        <v>61</v>
      </c>
      <c r="B62" t="s">
        <v>463</v>
      </c>
      <c r="C62" t="s">
        <v>462</v>
      </c>
      <c r="F62" t="s">
        <v>914</v>
      </c>
    </row>
    <row r="63" spans="1:6">
      <c r="A63">
        <v>62</v>
      </c>
      <c r="B63" t="s">
        <v>465</v>
      </c>
      <c r="C63" t="s">
        <v>464</v>
      </c>
      <c r="F63" t="s">
        <v>915</v>
      </c>
    </row>
    <row r="64" spans="1:6">
      <c r="A64">
        <v>63</v>
      </c>
      <c r="B64" t="s">
        <v>467</v>
      </c>
      <c r="C64" t="s">
        <v>466</v>
      </c>
      <c r="F64" t="s">
        <v>916</v>
      </c>
    </row>
    <row r="65" spans="1:6">
      <c r="A65">
        <v>64</v>
      </c>
      <c r="B65" t="s">
        <v>469</v>
      </c>
      <c r="C65" t="s">
        <v>468</v>
      </c>
      <c r="F65" t="s">
        <v>917</v>
      </c>
    </row>
    <row r="66" spans="1:6">
      <c r="A66">
        <v>65</v>
      </c>
      <c r="B66" t="s">
        <v>471</v>
      </c>
      <c r="C66" t="s">
        <v>470</v>
      </c>
      <c r="F66" t="s">
        <v>918</v>
      </c>
    </row>
    <row r="67" spans="1:6">
      <c r="A67">
        <v>66</v>
      </c>
      <c r="B67" t="s">
        <v>473</v>
      </c>
      <c r="C67" t="s">
        <v>472</v>
      </c>
      <c r="F67" t="s">
        <v>919</v>
      </c>
    </row>
    <row r="68" spans="1:6">
      <c r="A68">
        <v>67</v>
      </c>
      <c r="B68" t="s">
        <v>475</v>
      </c>
      <c r="C68" t="s">
        <v>474</v>
      </c>
      <c r="F68" t="s">
        <v>920</v>
      </c>
    </row>
    <row r="69" spans="1:6">
      <c r="A69">
        <v>68</v>
      </c>
      <c r="B69" t="s">
        <v>477</v>
      </c>
      <c r="C69" t="s">
        <v>476</v>
      </c>
      <c r="F69" t="s">
        <v>921</v>
      </c>
    </row>
    <row r="70" spans="1:6">
      <c r="A70">
        <v>69</v>
      </c>
      <c r="B70" t="s">
        <v>479</v>
      </c>
      <c r="C70" t="s">
        <v>478</v>
      </c>
      <c r="F70" t="s">
        <v>922</v>
      </c>
    </row>
    <row r="71" spans="1:6">
      <c r="A71">
        <v>70</v>
      </c>
      <c r="B71" s="96" t="s">
        <v>481</v>
      </c>
      <c r="C71" s="96" t="s">
        <v>480</v>
      </c>
      <c r="F71" t="s">
        <v>923</v>
      </c>
    </row>
    <row r="72" spans="1:6">
      <c r="A72">
        <v>71</v>
      </c>
      <c r="B72" s="96" t="s">
        <v>483</v>
      </c>
      <c r="C72" s="96" t="s">
        <v>482</v>
      </c>
      <c r="F72" t="s">
        <v>924</v>
      </c>
    </row>
    <row r="73" spans="1:6">
      <c r="A73">
        <v>72</v>
      </c>
      <c r="B73" t="s">
        <v>485</v>
      </c>
      <c r="C73" t="s">
        <v>484</v>
      </c>
      <c r="F73" t="s">
        <v>925</v>
      </c>
    </row>
    <row r="74" spans="1:6">
      <c r="A74">
        <v>73</v>
      </c>
      <c r="B74" t="s">
        <v>487</v>
      </c>
      <c r="C74" t="s">
        <v>486</v>
      </c>
      <c r="F74" t="s">
        <v>926</v>
      </c>
    </row>
    <row r="75" spans="1:6">
      <c r="A75">
        <v>74</v>
      </c>
      <c r="B75" t="s">
        <v>489</v>
      </c>
      <c r="C75" t="s">
        <v>488</v>
      </c>
      <c r="F75" t="s">
        <v>927</v>
      </c>
    </row>
    <row r="76" spans="1:6">
      <c r="A76">
        <v>75</v>
      </c>
      <c r="B76" t="s">
        <v>491</v>
      </c>
      <c r="C76" t="s">
        <v>490</v>
      </c>
      <c r="F76" t="s">
        <v>928</v>
      </c>
    </row>
    <row r="77" spans="1:6">
      <c r="A77">
        <v>76</v>
      </c>
      <c r="B77" t="s">
        <v>493</v>
      </c>
      <c r="C77" t="s">
        <v>492</v>
      </c>
      <c r="F77" t="s">
        <v>929</v>
      </c>
    </row>
    <row r="78" spans="1:6">
      <c r="A78">
        <v>77</v>
      </c>
      <c r="B78" t="s">
        <v>495</v>
      </c>
      <c r="C78" t="s">
        <v>494</v>
      </c>
      <c r="F78" t="s">
        <v>930</v>
      </c>
    </row>
    <row r="79" spans="1:6">
      <c r="A79">
        <v>78</v>
      </c>
      <c r="B79" t="s">
        <v>497</v>
      </c>
      <c r="C79" t="s">
        <v>496</v>
      </c>
      <c r="F79" t="s">
        <v>931</v>
      </c>
    </row>
    <row r="80" spans="1:6">
      <c r="A80">
        <v>79</v>
      </c>
      <c r="B80" t="s">
        <v>499</v>
      </c>
      <c r="C80" t="s">
        <v>498</v>
      </c>
      <c r="F80" t="s">
        <v>932</v>
      </c>
    </row>
    <row r="81" spans="1:6">
      <c r="A81">
        <v>80</v>
      </c>
      <c r="B81" t="s">
        <v>501</v>
      </c>
      <c r="C81" t="s">
        <v>500</v>
      </c>
      <c r="F81" t="s">
        <v>933</v>
      </c>
    </row>
    <row r="82" spans="1:6">
      <c r="A82">
        <v>81</v>
      </c>
      <c r="B82" t="s">
        <v>503</v>
      </c>
      <c r="C82" t="s">
        <v>502</v>
      </c>
      <c r="F82" t="s">
        <v>935</v>
      </c>
    </row>
    <row r="83" spans="1:6">
      <c r="A83">
        <v>82</v>
      </c>
      <c r="B83" t="s">
        <v>505</v>
      </c>
      <c r="C83" t="s">
        <v>504</v>
      </c>
      <c r="F83" t="s">
        <v>934</v>
      </c>
    </row>
    <row r="84" spans="1:6">
      <c r="A84">
        <v>83</v>
      </c>
      <c r="B84" t="s">
        <v>507</v>
      </c>
      <c r="C84" t="s">
        <v>506</v>
      </c>
      <c r="F84" t="s">
        <v>936</v>
      </c>
    </row>
    <row r="85" spans="1:6">
      <c r="A85">
        <v>84</v>
      </c>
      <c r="B85" t="s">
        <v>509</v>
      </c>
      <c r="C85" t="s">
        <v>508</v>
      </c>
      <c r="F85" t="s">
        <v>937</v>
      </c>
    </row>
    <row r="86" spans="1:6">
      <c r="A86">
        <v>85</v>
      </c>
      <c r="B86" t="s">
        <v>511</v>
      </c>
      <c r="C86" t="s">
        <v>510</v>
      </c>
      <c r="F86" t="s">
        <v>938</v>
      </c>
    </row>
    <row r="87" spans="1:6">
      <c r="A87">
        <v>86</v>
      </c>
      <c r="B87" t="s">
        <v>513</v>
      </c>
      <c r="C87" t="s">
        <v>512</v>
      </c>
      <c r="F87" t="s">
        <v>939</v>
      </c>
    </row>
    <row r="88" spans="1:6">
      <c r="A88">
        <v>87</v>
      </c>
      <c r="B88" t="s">
        <v>515</v>
      </c>
      <c r="C88" t="s">
        <v>514</v>
      </c>
      <c r="F88" t="s">
        <v>940</v>
      </c>
    </row>
    <row r="89" spans="1:6">
      <c r="A89">
        <v>88</v>
      </c>
      <c r="B89" t="s">
        <v>517</v>
      </c>
      <c r="C89" t="s">
        <v>516</v>
      </c>
      <c r="F89" t="s">
        <v>941</v>
      </c>
    </row>
    <row r="90" spans="1:6">
      <c r="A90">
        <v>89</v>
      </c>
      <c r="B90" s="96" t="s">
        <v>519</v>
      </c>
      <c r="C90" s="96" t="s">
        <v>518</v>
      </c>
      <c r="F90" t="s">
        <v>942</v>
      </c>
    </row>
    <row r="91" spans="1:6">
      <c r="A91">
        <v>90</v>
      </c>
      <c r="B91" t="s">
        <v>521</v>
      </c>
      <c r="C91" t="s">
        <v>520</v>
      </c>
      <c r="F91" t="s">
        <v>943</v>
      </c>
    </row>
    <row r="92" spans="1:6">
      <c r="A92">
        <v>91</v>
      </c>
      <c r="B92" t="s">
        <v>523</v>
      </c>
      <c r="C92" t="s">
        <v>522</v>
      </c>
      <c r="F92" t="s">
        <v>944</v>
      </c>
    </row>
    <row r="93" spans="1:6">
      <c r="A93">
        <v>92</v>
      </c>
      <c r="B93" t="s">
        <v>525</v>
      </c>
      <c r="C93" t="s">
        <v>524</v>
      </c>
      <c r="F93" t="s">
        <v>945</v>
      </c>
    </row>
    <row r="94" spans="1:6">
      <c r="A94">
        <v>93</v>
      </c>
      <c r="B94" t="s">
        <v>527</v>
      </c>
      <c r="C94" t="s">
        <v>526</v>
      </c>
      <c r="F94" t="s">
        <v>946</v>
      </c>
    </row>
    <row r="95" spans="1:6">
      <c r="A95">
        <v>94</v>
      </c>
      <c r="B95" t="s">
        <v>529</v>
      </c>
      <c r="C95" t="s">
        <v>528</v>
      </c>
      <c r="F95" t="s">
        <v>947</v>
      </c>
    </row>
    <row r="96" spans="1:6">
      <c r="A96">
        <v>95</v>
      </c>
      <c r="B96" t="s">
        <v>531</v>
      </c>
      <c r="C96" t="s">
        <v>530</v>
      </c>
      <c r="F96" t="s">
        <v>948</v>
      </c>
    </row>
    <row r="97" spans="1:6">
      <c r="A97">
        <v>96</v>
      </c>
      <c r="B97" s="96" t="s">
        <v>533</v>
      </c>
      <c r="C97" s="96" t="s">
        <v>532</v>
      </c>
      <c r="F97" t="s">
        <v>949</v>
      </c>
    </row>
    <row r="98" spans="1:6">
      <c r="A98">
        <v>97</v>
      </c>
      <c r="B98" t="s">
        <v>535</v>
      </c>
      <c r="C98" t="s">
        <v>534</v>
      </c>
      <c r="F98" t="s">
        <v>950</v>
      </c>
    </row>
    <row r="99" spans="1:6">
      <c r="A99">
        <v>98</v>
      </c>
      <c r="B99" t="s">
        <v>537</v>
      </c>
      <c r="C99" t="s">
        <v>536</v>
      </c>
      <c r="F99" t="s">
        <v>951</v>
      </c>
    </row>
    <row r="100" spans="1:6">
      <c r="A100">
        <v>99</v>
      </c>
      <c r="B100" t="s">
        <v>539</v>
      </c>
      <c r="C100" t="s">
        <v>538</v>
      </c>
      <c r="F100" t="s">
        <v>952</v>
      </c>
    </row>
    <row r="101" spans="1:6">
      <c r="A101">
        <v>100</v>
      </c>
      <c r="B101" t="s">
        <v>541</v>
      </c>
      <c r="C101" t="s">
        <v>540</v>
      </c>
      <c r="F101" t="s">
        <v>953</v>
      </c>
    </row>
    <row r="102" spans="1:6">
      <c r="A102">
        <v>101</v>
      </c>
      <c r="B102" s="96" t="s">
        <v>543</v>
      </c>
      <c r="C102" s="96" t="s">
        <v>542</v>
      </c>
      <c r="F102" t="s">
        <v>954</v>
      </c>
    </row>
    <row r="103" spans="1:6">
      <c r="A103">
        <v>102</v>
      </c>
      <c r="B103" t="s">
        <v>545</v>
      </c>
      <c r="C103" t="s">
        <v>544</v>
      </c>
      <c r="F103" t="s">
        <v>955</v>
      </c>
    </row>
    <row r="104" spans="1:6">
      <c r="A104">
        <v>103</v>
      </c>
      <c r="B104" t="s">
        <v>547</v>
      </c>
      <c r="C104" t="s">
        <v>546</v>
      </c>
      <c r="F104" t="s">
        <v>956</v>
      </c>
    </row>
    <row r="105" spans="1:6">
      <c r="A105">
        <v>104</v>
      </c>
      <c r="B105" s="96" t="s">
        <v>549</v>
      </c>
      <c r="C105" s="96" t="s">
        <v>548</v>
      </c>
      <c r="F105" t="s">
        <v>957</v>
      </c>
    </row>
    <row r="106" spans="1:6">
      <c r="A106">
        <v>105</v>
      </c>
      <c r="B106" s="96" t="s">
        <v>551</v>
      </c>
      <c r="C106" s="96" t="s">
        <v>550</v>
      </c>
      <c r="F106" t="s">
        <v>958</v>
      </c>
    </row>
    <row r="107" spans="1:6">
      <c r="A107">
        <v>106</v>
      </c>
      <c r="B107" t="s">
        <v>553</v>
      </c>
      <c r="C107" t="s">
        <v>552</v>
      </c>
      <c r="F107" t="s">
        <v>959</v>
      </c>
    </row>
    <row r="108" spans="1:6">
      <c r="A108">
        <v>107</v>
      </c>
      <c r="B108" t="s">
        <v>555</v>
      </c>
      <c r="C108" t="s">
        <v>554</v>
      </c>
      <c r="F108" t="s">
        <v>960</v>
      </c>
    </row>
    <row r="109" spans="1:6">
      <c r="A109">
        <v>108</v>
      </c>
      <c r="B109" t="s">
        <v>557</v>
      </c>
      <c r="C109" t="s">
        <v>556</v>
      </c>
      <c r="F109" t="s">
        <v>961</v>
      </c>
    </row>
    <row r="110" spans="1:6">
      <c r="A110">
        <v>109</v>
      </c>
      <c r="B110" t="s">
        <v>559</v>
      </c>
      <c r="C110" t="s">
        <v>558</v>
      </c>
      <c r="F110" t="s">
        <v>962</v>
      </c>
    </row>
    <row r="111" spans="1:6">
      <c r="A111">
        <v>110</v>
      </c>
      <c r="B111" t="s">
        <v>561</v>
      </c>
      <c r="C111" t="s">
        <v>560</v>
      </c>
      <c r="F111" t="s">
        <v>963</v>
      </c>
    </row>
    <row r="112" spans="1:6">
      <c r="A112">
        <v>111</v>
      </c>
      <c r="B112" t="s">
        <v>563</v>
      </c>
      <c r="C112" t="s">
        <v>562</v>
      </c>
      <c r="F112" t="s">
        <v>964</v>
      </c>
    </row>
    <row r="113" spans="1:3">
      <c r="A113">
        <v>112</v>
      </c>
      <c r="B113" t="s">
        <v>565</v>
      </c>
      <c r="C113" t="s">
        <v>564</v>
      </c>
    </row>
    <row r="114" spans="1:3">
      <c r="A114">
        <v>113</v>
      </c>
      <c r="B114" t="s">
        <v>567</v>
      </c>
      <c r="C114" t="s">
        <v>566</v>
      </c>
    </row>
    <row r="115" spans="1:3">
      <c r="A115">
        <v>114</v>
      </c>
      <c r="B115" t="s">
        <v>569</v>
      </c>
      <c r="C115" t="s">
        <v>568</v>
      </c>
    </row>
    <row r="116" spans="1:3">
      <c r="A116">
        <v>115</v>
      </c>
      <c r="B116" t="s">
        <v>571</v>
      </c>
      <c r="C116" t="s">
        <v>570</v>
      </c>
    </row>
    <row r="117" spans="1:3">
      <c r="A117">
        <v>116</v>
      </c>
      <c r="B117" t="s">
        <v>573</v>
      </c>
      <c r="C117" t="s">
        <v>572</v>
      </c>
    </row>
    <row r="118" spans="1:3">
      <c r="A118">
        <v>117</v>
      </c>
      <c r="B118" s="96" t="s">
        <v>575</v>
      </c>
      <c r="C118" s="96" t="s">
        <v>574</v>
      </c>
    </row>
    <row r="119" spans="1:3">
      <c r="A119">
        <v>118</v>
      </c>
      <c r="B119" t="s">
        <v>577</v>
      </c>
      <c r="C119" t="s">
        <v>576</v>
      </c>
    </row>
    <row r="120" spans="1:3">
      <c r="A120">
        <v>119</v>
      </c>
      <c r="B120" t="s">
        <v>579</v>
      </c>
      <c r="C120" t="s">
        <v>578</v>
      </c>
    </row>
    <row r="121" spans="1:3">
      <c r="A121">
        <v>120</v>
      </c>
      <c r="B121" t="s">
        <v>846</v>
      </c>
      <c r="C121" t="s">
        <v>580</v>
      </c>
    </row>
    <row r="122" spans="1:3">
      <c r="A122">
        <v>121</v>
      </c>
      <c r="B122" t="s">
        <v>582</v>
      </c>
      <c r="C122" t="s">
        <v>581</v>
      </c>
    </row>
    <row r="123" spans="1:3">
      <c r="A123">
        <v>122</v>
      </c>
      <c r="B123" t="s">
        <v>584</v>
      </c>
      <c r="C123" t="s">
        <v>583</v>
      </c>
    </row>
    <row r="124" spans="1:3">
      <c r="A124">
        <v>123</v>
      </c>
      <c r="B124" t="s">
        <v>586</v>
      </c>
      <c r="C124" t="s">
        <v>585</v>
      </c>
    </row>
    <row r="125" spans="1:3">
      <c r="A125">
        <v>124</v>
      </c>
      <c r="B125" t="s">
        <v>588</v>
      </c>
      <c r="C125" t="s">
        <v>587</v>
      </c>
    </row>
    <row r="126" spans="1:3">
      <c r="A126">
        <v>125</v>
      </c>
      <c r="B126" t="s">
        <v>590</v>
      </c>
      <c r="C126" t="s">
        <v>589</v>
      </c>
    </row>
    <row r="127" spans="1:3">
      <c r="A127">
        <v>126</v>
      </c>
      <c r="B127" t="s">
        <v>592</v>
      </c>
      <c r="C127" t="s">
        <v>591</v>
      </c>
    </row>
    <row r="128" spans="1:3">
      <c r="A128">
        <v>127</v>
      </c>
      <c r="B128" s="96" t="s">
        <v>594</v>
      </c>
      <c r="C128" s="96" t="s">
        <v>593</v>
      </c>
    </row>
    <row r="129" spans="1:3">
      <c r="A129">
        <v>128</v>
      </c>
      <c r="B129" s="96" t="s">
        <v>596</v>
      </c>
      <c r="C129" s="96" t="s">
        <v>595</v>
      </c>
    </row>
    <row r="130" spans="1:3">
      <c r="A130">
        <v>129</v>
      </c>
      <c r="B130" s="96" t="s">
        <v>598</v>
      </c>
      <c r="C130" s="96" t="s">
        <v>597</v>
      </c>
    </row>
    <row r="131" spans="1:3">
      <c r="A131">
        <v>130</v>
      </c>
      <c r="B131" t="s">
        <v>599</v>
      </c>
      <c r="C131" t="s">
        <v>838</v>
      </c>
    </row>
    <row r="132" spans="1:3">
      <c r="A132">
        <v>131</v>
      </c>
      <c r="B132" t="s">
        <v>601</v>
      </c>
      <c r="C132" t="s">
        <v>600</v>
      </c>
    </row>
    <row r="133" spans="1:3">
      <c r="A133">
        <v>132</v>
      </c>
      <c r="B133" t="s">
        <v>603</v>
      </c>
      <c r="C133" t="s">
        <v>602</v>
      </c>
    </row>
    <row r="134" spans="1:3">
      <c r="A134">
        <v>133</v>
      </c>
      <c r="B134" t="s">
        <v>605</v>
      </c>
      <c r="C134" t="s">
        <v>604</v>
      </c>
    </row>
    <row r="135" spans="1:3">
      <c r="A135">
        <v>134</v>
      </c>
      <c r="B135" t="s">
        <v>607</v>
      </c>
      <c r="C135" t="s">
        <v>606</v>
      </c>
    </row>
    <row r="136" spans="1:3">
      <c r="A136">
        <v>135</v>
      </c>
      <c r="B136" t="s">
        <v>609</v>
      </c>
      <c r="C136" t="s">
        <v>608</v>
      </c>
    </row>
    <row r="137" spans="1:3">
      <c r="A137">
        <v>136</v>
      </c>
      <c r="B137" t="s">
        <v>611</v>
      </c>
      <c r="C137" t="s">
        <v>610</v>
      </c>
    </row>
    <row r="138" spans="1:3">
      <c r="A138">
        <v>137</v>
      </c>
      <c r="B138" t="s">
        <v>613</v>
      </c>
      <c r="C138" t="s">
        <v>612</v>
      </c>
    </row>
    <row r="139" spans="1:3">
      <c r="A139">
        <v>138</v>
      </c>
      <c r="B139" t="s">
        <v>615</v>
      </c>
      <c r="C139" t="s">
        <v>614</v>
      </c>
    </row>
    <row r="140" spans="1:3">
      <c r="A140">
        <v>139</v>
      </c>
      <c r="B140" t="s">
        <v>617</v>
      </c>
      <c r="C140" t="s">
        <v>616</v>
      </c>
    </row>
    <row r="141" spans="1:3">
      <c r="A141">
        <v>140</v>
      </c>
      <c r="B141" t="s">
        <v>618</v>
      </c>
      <c r="C141" t="s">
        <v>839</v>
      </c>
    </row>
    <row r="142" spans="1:3">
      <c r="A142">
        <v>141</v>
      </c>
      <c r="B142" t="s">
        <v>620</v>
      </c>
      <c r="C142" t="s">
        <v>619</v>
      </c>
    </row>
    <row r="143" spans="1:3">
      <c r="A143">
        <v>142</v>
      </c>
      <c r="B143" t="s">
        <v>622</v>
      </c>
      <c r="C143" t="s">
        <v>621</v>
      </c>
    </row>
    <row r="144" spans="1:3">
      <c r="A144">
        <v>143</v>
      </c>
      <c r="B144" t="s">
        <v>624</v>
      </c>
      <c r="C144" t="s">
        <v>623</v>
      </c>
    </row>
    <row r="145" spans="1:3">
      <c r="A145">
        <v>144</v>
      </c>
      <c r="B145" t="s">
        <v>626</v>
      </c>
      <c r="C145" t="s">
        <v>625</v>
      </c>
    </row>
    <row r="146" spans="1:3">
      <c r="A146">
        <v>145</v>
      </c>
      <c r="B146" t="s">
        <v>627</v>
      </c>
      <c r="C146" t="s">
        <v>840</v>
      </c>
    </row>
    <row r="147" spans="1:3">
      <c r="A147">
        <v>146</v>
      </c>
      <c r="B147" t="s">
        <v>629</v>
      </c>
      <c r="C147" t="s">
        <v>628</v>
      </c>
    </row>
    <row r="148" spans="1:3">
      <c r="A148">
        <v>147</v>
      </c>
      <c r="B148" t="s">
        <v>631</v>
      </c>
      <c r="C148" t="s">
        <v>630</v>
      </c>
    </row>
    <row r="149" spans="1:3">
      <c r="A149">
        <v>148</v>
      </c>
      <c r="B149" t="s">
        <v>633</v>
      </c>
      <c r="C149" t="s">
        <v>632</v>
      </c>
    </row>
    <row r="150" spans="1:3">
      <c r="A150">
        <v>149</v>
      </c>
      <c r="B150" t="s">
        <v>635</v>
      </c>
      <c r="C150" t="s">
        <v>634</v>
      </c>
    </row>
    <row r="151" spans="1:3">
      <c r="A151">
        <v>150</v>
      </c>
      <c r="B151" s="96" t="s">
        <v>637</v>
      </c>
      <c r="C151" s="96" t="s">
        <v>636</v>
      </c>
    </row>
    <row r="152" spans="1:3">
      <c r="A152">
        <v>151</v>
      </c>
      <c r="B152" t="s">
        <v>639</v>
      </c>
      <c r="C152" t="s">
        <v>638</v>
      </c>
    </row>
    <row r="153" spans="1:3">
      <c r="A153">
        <v>152</v>
      </c>
      <c r="B153" t="s">
        <v>641</v>
      </c>
      <c r="C153" t="s">
        <v>640</v>
      </c>
    </row>
    <row r="154" spans="1:3">
      <c r="A154">
        <v>153</v>
      </c>
      <c r="B154" t="s">
        <v>643</v>
      </c>
      <c r="C154" t="s">
        <v>642</v>
      </c>
    </row>
    <row r="155" spans="1:3">
      <c r="A155">
        <v>154</v>
      </c>
      <c r="B155" t="s">
        <v>645</v>
      </c>
      <c r="C155" t="s">
        <v>644</v>
      </c>
    </row>
    <row r="156" spans="1:3">
      <c r="A156">
        <v>155</v>
      </c>
      <c r="B156" t="s">
        <v>647</v>
      </c>
      <c r="C156" t="s">
        <v>646</v>
      </c>
    </row>
    <row r="157" spans="1:3">
      <c r="A157">
        <v>156</v>
      </c>
      <c r="B157" t="s">
        <v>649</v>
      </c>
      <c r="C157" t="s">
        <v>648</v>
      </c>
    </row>
    <row r="158" spans="1:3">
      <c r="A158">
        <v>157</v>
      </c>
      <c r="B158" s="96" t="s">
        <v>651</v>
      </c>
      <c r="C158" s="96" t="s">
        <v>650</v>
      </c>
    </row>
    <row r="159" spans="1:3">
      <c r="A159">
        <v>158</v>
      </c>
      <c r="B159" s="96" t="s">
        <v>653</v>
      </c>
      <c r="C159" s="96" t="s">
        <v>652</v>
      </c>
    </row>
    <row r="160" spans="1:3">
      <c r="A160">
        <v>159</v>
      </c>
      <c r="B160" t="s">
        <v>654</v>
      </c>
      <c r="C160" t="s">
        <v>841</v>
      </c>
    </row>
    <row r="161" spans="1:3">
      <c r="A161">
        <v>160</v>
      </c>
      <c r="B161" t="s">
        <v>656</v>
      </c>
      <c r="C161" t="s">
        <v>655</v>
      </c>
    </row>
    <row r="162" spans="1:3">
      <c r="A162">
        <v>161</v>
      </c>
      <c r="B162" t="s">
        <v>658</v>
      </c>
      <c r="C162" t="s">
        <v>657</v>
      </c>
    </row>
    <row r="163" spans="1:3">
      <c r="A163">
        <v>162</v>
      </c>
      <c r="B163" t="s">
        <v>660</v>
      </c>
      <c r="C163" t="s">
        <v>659</v>
      </c>
    </row>
    <row r="164" spans="1:3">
      <c r="A164">
        <v>163</v>
      </c>
      <c r="B164" t="s">
        <v>662</v>
      </c>
      <c r="C164" t="s">
        <v>661</v>
      </c>
    </row>
    <row r="165" spans="1:3">
      <c r="A165">
        <v>164</v>
      </c>
      <c r="B165" t="s">
        <v>664</v>
      </c>
      <c r="C165" t="s">
        <v>663</v>
      </c>
    </row>
    <row r="166" spans="1:3">
      <c r="A166">
        <v>165</v>
      </c>
      <c r="B166" s="96" t="s">
        <v>665</v>
      </c>
      <c r="C166" s="96" t="s">
        <v>842</v>
      </c>
    </row>
    <row r="167" spans="1:3">
      <c r="A167">
        <v>166</v>
      </c>
      <c r="B167" s="96" t="s">
        <v>667</v>
      </c>
      <c r="C167" s="96" t="s">
        <v>666</v>
      </c>
    </row>
    <row r="168" spans="1:3">
      <c r="A168">
        <v>167</v>
      </c>
      <c r="B168" t="s">
        <v>669</v>
      </c>
      <c r="C168" t="s">
        <v>668</v>
      </c>
    </row>
    <row r="169" spans="1:3">
      <c r="A169">
        <v>168</v>
      </c>
      <c r="B169" t="s">
        <v>671</v>
      </c>
      <c r="C169" t="s">
        <v>670</v>
      </c>
    </row>
    <row r="170" spans="1:3">
      <c r="A170">
        <v>169</v>
      </c>
      <c r="B170" t="s">
        <v>673</v>
      </c>
      <c r="C170" t="s">
        <v>672</v>
      </c>
    </row>
    <row r="171" spans="1:3">
      <c r="A171">
        <v>170</v>
      </c>
      <c r="B171" t="s">
        <v>675</v>
      </c>
      <c r="C171" t="s">
        <v>674</v>
      </c>
    </row>
    <row r="172" spans="1:3">
      <c r="A172">
        <v>171</v>
      </c>
      <c r="B172" t="s">
        <v>676</v>
      </c>
      <c r="C172" t="s">
        <v>843</v>
      </c>
    </row>
    <row r="173" spans="1:3">
      <c r="A173">
        <v>172</v>
      </c>
      <c r="B173" s="96" t="s">
        <v>678</v>
      </c>
      <c r="C173" s="96" t="s">
        <v>677</v>
      </c>
    </row>
    <row r="174" spans="1:3">
      <c r="A174">
        <v>173</v>
      </c>
      <c r="B174" s="96" t="s">
        <v>680</v>
      </c>
      <c r="C174" s="96" t="s">
        <v>679</v>
      </c>
    </row>
    <row r="175" spans="1:3">
      <c r="A175">
        <v>174</v>
      </c>
      <c r="B175" s="96" t="s">
        <v>682</v>
      </c>
      <c r="C175" s="96" t="s">
        <v>681</v>
      </c>
    </row>
    <row r="176" spans="1:3">
      <c r="A176">
        <v>175</v>
      </c>
      <c r="B176" s="96" t="s">
        <v>684</v>
      </c>
      <c r="C176" s="96" t="s">
        <v>683</v>
      </c>
    </row>
    <row r="177" spans="1:3">
      <c r="A177">
        <v>176</v>
      </c>
      <c r="B177" t="s">
        <v>686</v>
      </c>
      <c r="C177" t="s">
        <v>685</v>
      </c>
    </row>
    <row r="178" spans="1:3">
      <c r="A178">
        <v>177</v>
      </c>
      <c r="B178" t="s">
        <v>688</v>
      </c>
      <c r="C178" t="s">
        <v>687</v>
      </c>
    </row>
    <row r="179" spans="1:3">
      <c r="A179">
        <v>178</v>
      </c>
      <c r="B179" t="s">
        <v>690</v>
      </c>
      <c r="C179" t="s">
        <v>689</v>
      </c>
    </row>
    <row r="180" spans="1:3">
      <c r="A180">
        <v>179</v>
      </c>
      <c r="B180" t="s">
        <v>692</v>
      </c>
      <c r="C180" t="s">
        <v>691</v>
      </c>
    </row>
    <row r="181" spans="1:3">
      <c r="A181">
        <v>180</v>
      </c>
      <c r="B181" t="s">
        <v>694</v>
      </c>
      <c r="C181" t="s">
        <v>693</v>
      </c>
    </row>
    <row r="182" spans="1:3">
      <c r="A182">
        <v>181</v>
      </c>
      <c r="B182" t="s">
        <v>696</v>
      </c>
      <c r="C182" t="s">
        <v>695</v>
      </c>
    </row>
    <row r="183" spans="1:3">
      <c r="A183">
        <v>182</v>
      </c>
      <c r="B183" s="96" t="s">
        <v>698</v>
      </c>
      <c r="C183" s="96" t="s">
        <v>697</v>
      </c>
    </row>
    <row r="184" spans="1:3">
      <c r="A184">
        <v>183</v>
      </c>
      <c r="B184" s="96" t="s">
        <v>700</v>
      </c>
      <c r="C184" s="96" t="s">
        <v>699</v>
      </c>
    </row>
    <row r="185" spans="1:3">
      <c r="A185">
        <v>184</v>
      </c>
      <c r="B185" s="96" t="s">
        <v>702</v>
      </c>
      <c r="C185" s="96" t="s">
        <v>701</v>
      </c>
    </row>
    <row r="186" spans="1:3">
      <c r="A186">
        <v>185</v>
      </c>
      <c r="B186" s="96" t="s">
        <v>704</v>
      </c>
      <c r="C186" s="96" t="s">
        <v>703</v>
      </c>
    </row>
    <row r="187" spans="1:3">
      <c r="A187">
        <v>186</v>
      </c>
      <c r="B187" t="s">
        <v>706</v>
      </c>
      <c r="C187" t="s">
        <v>705</v>
      </c>
    </row>
    <row r="188" spans="1:3">
      <c r="A188">
        <v>187</v>
      </c>
      <c r="B188" t="s">
        <v>708</v>
      </c>
      <c r="C188" t="s">
        <v>707</v>
      </c>
    </row>
    <row r="189" spans="1:3">
      <c r="A189">
        <v>188</v>
      </c>
      <c r="B189" t="s">
        <v>710</v>
      </c>
      <c r="C189" t="s">
        <v>709</v>
      </c>
    </row>
    <row r="190" spans="1:3">
      <c r="A190">
        <v>189</v>
      </c>
      <c r="B190" t="s">
        <v>712</v>
      </c>
      <c r="C190" t="s">
        <v>711</v>
      </c>
    </row>
    <row r="191" spans="1:3">
      <c r="A191">
        <v>190</v>
      </c>
      <c r="B191" t="s">
        <v>714</v>
      </c>
      <c r="C191" t="s">
        <v>713</v>
      </c>
    </row>
    <row r="192" spans="1:3">
      <c r="A192">
        <v>191</v>
      </c>
      <c r="B192" t="s">
        <v>716</v>
      </c>
      <c r="C192" t="s">
        <v>715</v>
      </c>
    </row>
    <row r="193" spans="1:3">
      <c r="A193">
        <v>192</v>
      </c>
      <c r="B193" t="s">
        <v>718</v>
      </c>
      <c r="C193" t="s">
        <v>717</v>
      </c>
    </row>
    <row r="194" spans="1:3">
      <c r="A194">
        <v>193</v>
      </c>
      <c r="B194" t="s">
        <v>720</v>
      </c>
      <c r="C194" t="s">
        <v>719</v>
      </c>
    </row>
    <row r="195" spans="1:3">
      <c r="A195">
        <v>194</v>
      </c>
      <c r="B195" t="s">
        <v>722</v>
      </c>
      <c r="C195" t="s">
        <v>721</v>
      </c>
    </row>
    <row r="196" spans="1:3">
      <c r="A196">
        <v>195</v>
      </c>
      <c r="B196" t="s">
        <v>724</v>
      </c>
      <c r="C196" t="s">
        <v>723</v>
      </c>
    </row>
    <row r="197" spans="1:3">
      <c r="A197">
        <v>196</v>
      </c>
      <c r="B197" t="s">
        <v>726</v>
      </c>
      <c r="C197" t="s">
        <v>725</v>
      </c>
    </row>
    <row r="198" spans="1:3">
      <c r="A198">
        <v>197</v>
      </c>
      <c r="B198" t="s">
        <v>728</v>
      </c>
      <c r="C198" t="s">
        <v>727</v>
      </c>
    </row>
    <row r="199" spans="1:3">
      <c r="A199">
        <v>198</v>
      </c>
      <c r="B199" t="s">
        <v>730</v>
      </c>
      <c r="C199" t="s">
        <v>729</v>
      </c>
    </row>
    <row r="200" spans="1:3">
      <c r="A200">
        <v>199</v>
      </c>
      <c r="B200" t="s">
        <v>732</v>
      </c>
      <c r="C200" t="s">
        <v>731</v>
      </c>
    </row>
    <row r="201" spans="1:3">
      <c r="A201">
        <v>200</v>
      </c>
      <c r="B201" t="s">
        <v>734</v>
      </c>
      <c r="C201" t="s">
        <v>733</v>
      </c>
    </row>
    <row r="202" spans="1:3">
      <c r="A202">
        <v>201</v>
      </c>
      <c r="B202" s="96" t="s">
        <v>736</v>
      </c>
      <c r="C202" s="96" t="s">
        <v>735</v>
      </c>
    </row>
    <row r="203" spans="1:3">
      <c r="A203">
        <v>202</v>
      </c>
      <c r="B203" t="s">
        <v>738</v>
      </c>
      <c r="C203" t="s">
        <v>737</v>
      </c>
    </row>
    <row r="204" spans="1:3">
      <c r="A204">
        <v>203</v>
      </c>
      <c r="B204" t="s">
        <v>740</v>
      </c>
      <c r="C204" t="s">
        <v>739</v>
      </c>
    </row>
    <row r="205" spans="1:3">
      <c r="A205">
        <v>204</v>
      </c>
      <c r="B205" t="s">
        <v>742</v>
      </c>
      <c r="C205" t="s">
        <v>741</v>
      </c>
    </row>
    <row r="206" spans="1:3">
      <c r="A206">
        <v>205</v>
      </c>
      <c r="B206" t="s">
        <v>744</v>
      </c>
      <c r="C206" t="s">
        <v>743</v>
      </c>
    </row>
    <row r="207" spans="1:3">
      <c r="A207">
        <v>206</v>
      </c>
      <c r="B207" t="s">
        <v>746</v>
      </c>
      <c r="C207" t="s">
        <v>745</v>
      </c>
    </row>
    <row r="208" spans="1:3">
      <c r="A208">
        <v>207</v>
      </c>
      <c r="B208" t="s">
        <v>748</v>
      </c>
      <c r="C208" t="s">
        <v>747</v>
      </c>
    </row>
    <row r="209" spans="1:5">
      <c r="A209">
        <v>208</v>
      </c>
      <c r="B209" t="s">
        <v>750</v>
      </c>
      <c r="C209" t="s">
        <v>749</v>
      </c>
    </row>
    <row r="210" spans="1:5">
      <c r="A210">
        <v>209</v>
      </c>
      <c r="B210" s="96" t="s">
        <v>752</v>
      </c>
      <c r="C210" s="96" t="s">
        <v>751</v>
      </c>
    </row>
    <row r="211" spans="1:5">
      <c r="A211">
        <v>210</v>
      </c>
      <c r="B211" s="96" t="s">
        <v>753</v>
      </c>
      <c r="C211" s="96" t="s">
        <v>844</v>
      </c>
    </row>
    <row r="212" spans="1:5">
      <c r="A212">
        <v>211</v>
      </c>
      <c r="B212" t="s">
        <v>754</v>
      </c>
      <c r="C212" t="s">
        <v>847</v>
      </c>
    </row>
    <row r="213" spans="1:5">
      <c r="A213">
        <v>212</v>
      </c>
      <c r="B213" t="s">
        <v>756</v>
      </c>
      <c r="C213" t="s">
        <v>755</v>
      </c>
    </row>
    <row r="214" spans="1:5">
      <c r="A214">
        <v>213</v>
      </c>
      <c r="B214" t="s">
        <v>757</v>
      </c>
      <c r="C214" t="s">
        <v>845</v>
      </c>
    </row>
    <row r="215" spans="1:5">
      <c r="A215">
        <v>214</v>
      </c>
      <c r="B215" t="s">
        <v>759</v>
      </c>
      <c r="C215" t="s">
        <v>758</v>
      </c>
    </row>
    <row r="216" spans="1:5">
      <c r="A216">
        <v>215</v>
      </c>
      <c r="B216" s="96" t="s">
        <v>761</v>
      </c>
      <c r="C216" s="96" t="s">
        <v>760</v>
      </c>
    </row>
    <row r="217" spans="1:5">
      <c r="A217">
        <v>216</v>
      </c>
      <c r="B217" s="96" t="s">
        <v>763</v>
      </c>
      <c r="C217" s="96" t="s">
        <v>762</v>
      </c>
    </row>
    <row r="218" spans="1:5">
      <c r="A218">
        <v>217</v>
      </c>
      <c r="B218" s="96" t="s">
        <v>765</v>
      </c>
      <c r="C218" s="96" t="s">
        <v>764</v>
      </c>
    </row>
    <row r="219" spans="1:5" ht="25.5">
      <c r="A219">
        <v>1</v>
      </c>
      <c r="B219" s="56" t="s">
        <v>767</v>
      </c>
      <c r="C219" s="55" t="s">
        <v>766</v>
      </c>
      <c r="D219" s="65"/>
      <c r="E219" s="65"/>
    </row>
    <row r="220" spans="1:5" ht="38.25">
      <c r="A220">
        <v>2</v>
      </c>
      <c r="B220" s="56" t="s">
        <v>769</v>
      </c>
      <c r="C220" s="55" t="s">
        <v>768</v>
      </c>
      <c r="D220" s="65"/>
      <c r="E220" s="65"/>
    </row>
    <row r="221" spans="1:5" ht="38.25">
      <c r="A221">
        <v>3</v>
      </c>
      <c r="B221" s="56" t="s">
        <v>771</v>
      </c>
      <c r="C221" s="55" t="s">
        <v>770</v>
      </c>
      <c r="D221" s="65"/>
      <c r="E221" s="65"/>
    </row>
    <row r="222" spans="1:5" ht="38.25">
      <c r="A222">
        <v>4</v>
      </c>
      <c r="B222" s="58" t="s">
        <v>772</v>
      </c>
      <c r="C222" s="57" t="s">
        <v>848</v>
      </c>
      <c r="D222" s="66"/>
      <c r="E222" s="66"/>
    </row>
    <row r="223" spans="1:5" ht="38.25">
      <c r="A223">
        <v>5</v>
      </c>
      <c r="B223" s="56" t="s">
        <v>774</v>
      </c>
      <c r="C223" s="55" t="s">
        <v>773</v>
      </c>
      <c r="D223" s="65"/>
      <c r="E223" s="65"/>
    </row>
    <row r="224" spans="1:5" ht="25.5">
      <c r="A224">
        <v>6</v>
      </c>
      <c r="B224" s="56" t="s">
        <v>776</v>
      </c>
      <c r="C224" s="55" t="s">
        <v>775</v>
      </c>
      <c r="D224" s="65"/>
      <c r="E224" s="65"/>
    </row>
    <row r="225" spans="1:5" ht="38.25">
      <c r="A225">
        <v>7</v>
      </c>
      <c r="B225" s="56" t="s">
        <v>778</v>
      </c>
      <c r="C225" s="55" t="s">
        <v>777</v>
      </c>
      <c r="D225" s="65"/>
      <c r="E225" s="65"/>
    </row>
    <row r="226" spans="1:5" ht="25.5">
      <c r="A226">
        <v>8</v>
      </c>
      <c r="B226" s="56" t="s">
        <v>780</v>
      </c>
      <c r="C226" s="55" t="s">
        <v>779</v>
      </c>
      <c r="D226" s="65"/>
      <c r="E226" s="65"/>
    </row>
    <row r="227" spans="1:5" ht="38.25">
      <c r="A227">
        <v>9</v>
      </c>
      <c r="B227" s="56" t="s">
        <v>782</v>
      </c>
      <c r="C227" s="55" t="s">
        <v>781</v>
      </c>
      <c r="D227" s="65"/>
      <c r="E227" s="65"/>
    </row>
    <row r="228" spans="1:5" ht="38.25">
      <c r="A228">
        <v>10</v>
      </c>
      <c r="B228" s="56" t="s">
        <v>784</v>
      </c>
      <c r="C228" s="55" t="s">
        <v>783</v>
      </c>
      <c r="D228" s="65"/>
      <c r="E228" s="65"/>
    </row>
    <row r="229" spans="1:5" ht="38.25">
      <c r="A229">
        <v>11</v>
      </c>
      <c r="B229" s="58" t="s">
        <v>785</v>
      </c>
      <c r="C229" s="57" t="s">
        <v>849</v>
      </c>
      <c r="D229" s="66"/>
      <c r="E229" s="66"/>
    </row>
    <row r="230" spans="1:5" ht="38.25">
      <c r="A230">
        <v>12</v>
      </c>
      <c r="B230" s="60" t="s">
        <v>787</v>
      </c>
      <c r="C230" s="59" t="s">
        <v>786</v>
      </c>
      <c r="D230" s="67"/>
      <c r="E230" s="67"/>
    </row>
    <row r="231" spans="1:5" ht="38.25">
      <c r="A231">
        <v>13</v>
      </c>
      <c r="B231" s="60" t="s">
        <v>789</v>
      </c>
      <c r="C231" s="59" t="s">
        <v>788</v>
      </c>
      <c r="D231" s="67"/>
      <c r="E231" s="67"/>
    </row>
    <row r="232" spans="1:5" ht="38.25">
      <c r="A232">
        <v>14</v>
      </c>
      <c r="B232" s="60" t="s">
        <v>791</v>
      </c>
      <c r="C232" s="59" t="s">
        <v>790</v>
      </c>
      <c r="D232" s="67"/>
      <c r="E232" s="67"/>
    </row>
    <row r="233" spans="1:5" ht="38.25">
      <c r="A233">
        <v>15</v>
      </c>
      <c r="B233" s="56" t="s">
        <v>793</v>
      </c>
      <c r="C233" s="55" t="s">
        <v>792</v>
      </c>
      <c r="D233" s="65"/>
      <c r="E233" s="65"/>
    </row>
    <row r="234" spans="1:5" ht="38.25">
      <c r="A234">
        <v>16</v>
      </c>
      <c r="B234" s="56" t="s">
        <v>795</v>
      </c>
      <c r="C234" s="55" t="s">
        <v>794</v>
      </c>
      <c r="D234" s="65"/>
      <c r="E234" s="65"/>
    </row>
    <row r="235" spans="1:5" ht="38.25">
      <c r="A235">
        <v>17</v>
      </c>
      <c r="B235" s="56" t="s">
        <v>797</v>
      </c>
      <c r="C235" s="55" t="s">
        <v>796</v>
      </c>
      <c r="D235" s="65"/>
      <c r="E235" s="65"/>
    </row>
    <row r="236" spans="1:5" ht="38.25">
      <c r="A236">
        <v>18</v>
      </c>
      <c r="B236" s="58" t="s">
        <v>798</v>
      </c>
      <c r="C236" s="57" t="s">
        <v>850</v>
      </c>
      <c r="D236" s="66"/>
      <c r="E236" s="66"/>
    </row>
    <row r="237" spans="1:5" ht="25.5">
      <c r="A237">
        <v>19</v>
      </c>
      <c r="B237" s="60" t="s">
        <v>800</v>
      </c>
      <c r="C237" s="59" t="s">
        <v>799</v>
      </c>
      <c r="D237" s="67"/>
      <c r="E237" s="67"/>
    </row>
    <row r="238" spans="1:5" ht="38.25">
      <c r="A238">
        <v>20</v>
      </c>
      <c r="B238" s="60" t="s">
        <v>802</v>
      </c>
      <c r="C238" s="59" t="s">
        <v>801</v>
      </c>
      <c r="D238" s="67"/>
      <c r="E238" s="67"/>
    </row>
    <row r="239" spans="1:5" ht="25.5">
      <c r="A239">
        <v>21</v>
      </c>
      <c r="B239" s="56" t="s">
        <v>804</v>
      </c>
      <c r="C239" s="55" t="s">
        <v>803</v>
      </c>
      <c r="D239" s="65"/>
      <c r="E239" s="65"/>
    </row>
    <row r="240" spans="1:5" ht="38.25">
      <c r="A240">
        <v>22</v>
      </c>
      <c r="B240" s="58" t="s">
        <v>805</v>
      </c>
      <c r="C240" s="57" t="s">
        <v>851</v>
      </c>
      <c r="D240" s="66"/>
      <c r="E240" s="66"/>
    </row>
    <row r="241" spans="1:5" ht="38.25">
      <c r="A241">
        <v>23</v>
      </c>
      <c r="B241" s="56" t="s">
        <v>807</v>
      </c>
      <c r="C241" s="55" t="s">
        <v>806</v>
      </c>
      <c r="D241" s="65"/>
      <c r="E241" s="65"/>
    </row>
    <row r="242" spans="1:5" ht="25.5">
      <c r="A242">
        <v>24</v>
      </c>
      <c r="B242" s="56" t="s">
        <v>809</v>
      </c>
      <c r="C242" s="55" t="s">
        <v>808</v>
      </c>
      <c r="D242" s="65"/>
      <c r="E242" s="65"/>
    </row>
    <row r="243" spans="1:5" ht="38.25">
      <c r="A243">
        <v>25</v>
      </c>
      <c r="B243" s="56" t="s">
        <v>811</v>
      </c>
      <c r="C243" s="55" t="s">
        <v>810</v>
      </c>
      <c r="D243" s="65"/>
      <c r="E243" s="65"/>
    </row>
    <row r="244" spans="1:5" ht="25.5">
      <c r="A244">
        <v>1</v>
      </c>
      <c r="B244" s="56" t="s">
        <v>813</v>
      </c>
      <c r="C244" s="64" t="s">
        <v>812</v>
      </c>
      <c r="D244" s="68"/>
      <c r="E244" s="68"/>
    </row>
    <row r="245" spans="1:5">
      <c r="A245">
        <v>2</v>
      </c>
      <c r="B245" s="56" t="s">
        <v>815</v>
      </c>
      <c r="C245" s="64" t="s">
        <v>814</v>
      </c>
      <c r="D245" s="68"/>
      <c r="E245" s="68"/>
    </row>
    <row r="246" spans="1:5" ht="25.5">
      <c r="A246">
        <v>3</v>
      </c>
      <c r="B246" s="56" t="s">
        <v>817</v>
      </c>
      <c r="C246" s="64" t="s">
        <v>816</v>
      </c>
      <c r="D246" s="68"/>
      <c r="E246" s="68"/>
    </row>
    <row r="247" spans="1:5" ht="25.5">
      <c r="A247">
        <v>4</v>
      </c>
      <c r="B247" s="56" t="s">
        <v>819</v>
      </c>
      <c r="C247" s="64" t="s">
        <v>818</v>
      </c>
      <c r="D247" s="68"/>
      <c r="E247" s="68"/>
    </row>
    <row r="248" spans="1:5" ht="25.5">
      <c r="A248">
        <v>5</v>
      </c>
      <c r="B248" s="56" t="s">
        <v>821</v>
      </c>
      <c r="C248" s="64" t="s">
        <v>820</v>
      </c>
      <c r="D248" s="68"/>
      <c r="E248" s="68"/>
    </row>
    <row r="249" spans="1:5">
      <c r="A249">
        <v>6</v>
      </c>
      <c r="B249" s="56" t="s">
        <v>823</v>
      </c>
      <c r="C249" s="64" t="s">
        <v>822</v>
      </c>
      <c r="D249" s="68"/>
      <c r="E249" s="68"/>
    </row>
    <row r="250" spans="1:5">
      <c r="A250">
        <v>7</v>
      </c>
      <c r="B250" s="56" t="s">
        <v>825</v>
      </c>
      <c r="C250" s="64" t="s">
        <v>824</v>
      </c>
      <c r="D250" s="68"/>
      <c r="E250" s="68"/>
    </row>
    <row r="251" spans="1:5">
      <c r="A251">
        <v>8</v>
      </c>
      <c r="B251" s="56" t="s">
        <v>827</v>
      </c>
      <c r="C251" s="64" t="s">
        <v>826</v>
      </c>
      <c r="D251" s="68"/>
      <c r="E251" s="68"/>
    </row>
    <row r="252" spans="1:5">
      <c r="A252">
        <v>9</v>
      </c>
      <c r="B252" s="60" t="s">
        <v>829</v>
      </c>
      <c r="C252" s="64" t="s">
        <v>828</v>
      </c>
      <c r="D252" s="68"/>
      <c r="E252" s="68"/>
    </row>
    <row r="253" spans="1:5">
      <c r="A253">
        <v>10</v>
      </c>
      <c r="B253" s="56" t="s">
        <v>831</v>
      </c>
      <c r="C253" s="64" t="s">
        <v>830</v>
      </c>
      <c r="D253" s="68"/>
      <c r="E253" s="68"/>
    </row>
  </sheetData>
  <autoFilter ref="A1:G25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3300"/>
  </sheetPr>
  <dimension ref="A1:AG855"/>
  <sheetViews>
    <sheetView showGridLines="0" tabSelected="1" view="pageBreakPreview" topLeftCell="A322" zoomScaleNormal="85" zoomScaleSheetLayoutView="100" workbookViewId="0">
      <selection activeCell="W461" sqref="W461"/>
    </sheetView>
  </sheetViews>
  <sheetFormatPr baseColWidth="10" defaultRowHeight="12.75"/>
  <cols>
    <col min="1" max="1" width="13.140625" style="1" customWidth="1"/>
    <col min="2" max="2" width="5" style="1" customWidth="1"/>
    <col min="3" max="3" width="20.85546875" style="1" customWidth="1"/>
    <col min="4" max="4" width="8.42578125" style="1" customWidth="1"/>
    <col min="5" max="5" width="10" style="1" customWidth="1"/>
    <col min="6" max="6" width="9" style="1" customWidth="1"/>
    <col min="7" max="7" width="6.42578125" style="1" customWidth="1"/>
    <col min="8" max="8" width="2.7109375" style="1" customWidth="1"/>
    <col min="9" max="19" width="4.7109375" style="1" customWidth="1"/>
    <col min="20" max="20" width="10.85546875" style="1" bestFit="1" customWidth="1"/>
    <col min="21" max="21" width="9.140625" style="1" hidden="1" customWidth="1"/>
    <col min="22" max="22" width="11" style="1" customWidth="1"/>
    <col min="23" max="23" width="15.85546875" style="1" customWidth="1"/>
    <col min="24" max="24" width="12.28515625" style="1" customWidth="1"/>
    <col min="25" max="25" width="41.28515625" style="3" bestFit="1" customWidth="1"/>
    <col min="26" max="26" width="21.28515625" style="1" customWidth="1"/>
    <col min="27" max="27" width="28.140625" style="1" customWidth="1"/>
    <col min="28" max="28" width="27.5703125" style="1" customWidth="1"/>
    <col min="29" max="29" width="11.42578125" style="1" customWidth="1"/>
    <col min="30" max="30" width="62.28515625" style="1" customWidth="1"/>
    <col min="31" max="31" width="44.7109375" style="1" customWidth="1"/>
    <col min="32" max="16384" width="11.42578125" style="1"/>
  </cols>
  <sheetData>
    <row r="1" spans="1:23">
      <c r="V1" s="2"/>
      <c r="W1" s="2"/>
    </row>
    <row r="2" spans="1:23" ht="18.75" customHeight="1" thickBot="1">
      <c r="A2" s="4"/>
      <c r="B2" s="4"/>
      <c r="C2" s="202" t="s">
        <v>852</v>
      </c>
      <c r="D2" s="202"/>
      <c r="E2" s="202"/>
      <c r="F2" s="270" t="s">
        <v>783</v>
      </c>
      <c r="G2" s="270"/>
      <c r="H2" s="270"/>
      <c r="I2" s="270"/>
      <c r="J2" s="270"/>
      <c r="K2" s="270"/>
      <c r="L2" s="270"/>
      <c r="M2" s="270"/>
      <c r="N2" s="270"/>
      <c r="O2" s="270"/>
      <c r="P2" s="270"/>
      <c r="Q2" s="270"/>
      <c r="R2" s="270"/>
      <c r="S2" s="270"/>
      <c r="T2" s="270"/>
      <c r="U2" s="5"/>
      <c r="V2" s="6"/>
      <c r="W2" s="6"/>
    </row>
    <row r="3" spans="1:23" ht="36" customHeight="1" thickBot="1">
      <c r="A3" s="4"/>
      <c r="B3" s="4"/>
      <c r="C3" s="202" t="s">
        <v>1044</v>
      </c>
      <c r="D3" s="202"/>
      <c r="E3" s="202"/>
      <c r="F3" s="275" t="str">
        <f>IF(ISERROR(VLOOKUP(F2,general!$B:$C,2,FALSE))=TRUE,"",(VLOOKUP(F2,general!$B:$C,2,FALSE)))</f>
        <v>Organismo Operador de los Servicios de Agua Potable y Alcantarillado del Municipio de Tehuacán, Puebla</v>
      </c>
      <c r="G3" s="275"/>
      <c r="H3" s="275"/>
      <c r="I3" s="275"/>
      <c r="J3" s="275"/>
      <c r="K3" s="275"/>
      <c r="L3" s="275"/>
      <c r="M3" s="275"/>
      <c r="N3" s="275"/>
      <c r="O3" s="275"/>
      <c r="P3" s="275"/>
      <c r="Q3" s="275"/>
      <c r="R3" s="275"/>
      <c r="S3" s="275"/>
      <c r="T3" s="275"/>
      <c r="U3" s="5"/>
      <c r="V3" s="6"/>
      <c r="W3" s="6"/>
    </row>
    <row r="4" spans="1:23" ht="15.75" customHeight="1" thickBot="1">
      <c r="A4" s="4"/>
      <c r="B4" s="4"/>
      <c r="C4" s="4"/>
      <c r="D4" s="202" t="s">
        <v>315</v>
      </c>
      <c r="E4" s="202"/>
      <c r="F4" s="271">
        <v>2019</v>
      </c>
      <c r="G4" s="271"/>
      <c r="H4" s="271"/>
      <c r="I4" s="271"/>
      <c r="J4" s="271"/>
      <c r="K4" s="4"/>
      <c r="L4" s="4"/>
      <c r="M4" s="4"/>
      <c r="N4" s="4"/>
      <c r="O4" s="4"/>
      <c r="P4" s="4"/>
      <c r="Q4" s="4"/>
      <c r="R4" s="4"/>
      <c r="S4" s="4"/>
    </row>
    <row r="6" spans="1:23" ht="23.25" customHeight="1">
      <c r="A6" s="272" t="s">
        <v>1045</v>
      </c>
      <c r="B6" s="273"/>
      <c r="C6" s="273"/>
      <c r="D6" s="273"/>
      <c r="E6" s="273"/>
      <c r="F6" s="273"/>
      <c r="G6" s="273"/>
      <c r="H6" s="273"/>
      <c r="I6" s="273"/>
      <c r="J6" s="273"/>
      <c r="K6" s="273"/>
      <c r="L6" s="273"/>
      <c r="M6" s="273"/>
      <c r="N6" s="273"/>
      <c r="O6" s="273"/>
      <c r="P6" s="273"/>
      <c r="Q6" s="273"/>
      <c r="R6" s="273"/>
      <c r="S6" s="273"/>
      <c r="T6" s="273"/>
      <c r="U6" s="273"/>
      <c r="V6" s="273"/>
      <c r="W6" s="274"/>
    </row>
    <row r="7" spans="1:23" ht="3.75" customHeight="1"/>
    <row r="8" spans="1:23" ht="18" customHeight="1">
      <c r="A8" s="206" t="s">
        <v>0</v>
      </c>
      <c r="B8" s="206"/>
      <c r="C8" s="206"/>
      <c r="D8" s="285" t="s">
        <v>1120</v>
      </c>
      <c r="E8" s="285"/>
      <c r="F8" s="285"/>
      <c r="G8" s="285"/>
      <c r="H8" s="285"/>
      <c r="I8" s="285"/>
      <c r="J8" s="285"/>
      <c r="K8" s="285"/>
      <c r="L8" s="285"/>
      <c r="M8" s="285"/>
      <c r="N8" s="285"/>
      <c r="O8" s="285"/>
      <c r="P8" s="285"/>
      <c r="Q8" s="285"/>
      <c r="R8" s="285"/>
      <c r="S8" s="285"/>
      <c r="T8" s="285"/>
      <c r="U8" s="285"/>
      <c r="V8" s="285"/>
      <c r="W8" s="285"/>
    </row>
    <row r="9" spans="1:23" ht="17.25" customHeight="1">
      <c r="A9" s="206" t="s">
        <v>18</v>
      </c>
      <c r="B9" s="206"/>
      <c r="C9" s="206"/>
      <c r="D9" s="207" t="s">
        <v>1114</v>
      </c>
      <c r="E9" s="207"/>
      <c r="F9" s="207"/>
      <c r="G9" s="207"/>
      <c r="H9" s="207"/>
      <c r="I9" s="207"/>
      <c r="J9" s="207"/>
      <c r="K9" s="207"/>
      <c r="L9" s="207"/>
      <c r="M9" s="207"/>
      <c r="N9" s="207"/>
      <c r="O9" s="207"/>
      <c r="P9" s="207"/>
      <c r="Q9" s="207"/>
      <c r="R9" s="207"/>
      <c r="S9" s="207"/>
      <c r="T9" s="207"/>
      <c r="U9" s="207"/>
      <c r="V9" s="207"/>
      <c r="W9" s="207"/>
    </row>
    <row r="10" spans="1:23" ht="17.25" customHeight="1">
      <c r="A10" s="206" t="s">
        <v>19</v>
      </c>
      <c r="B10" s="206"/>
      <c r="C10" s="206"/>
      <c r="D10" s="286">
        <v>132000000</v>
      </c>
      <c r="E10" s="286"/>
      <c r="F10" s="286"/>
      <c r="G10" s="286"/>
      <c r="H10" s="286"/>
      <c r="I10" s="286"/>
      <c r="J10" s="286"/>
      <c r="K10" s="286"/>
      <c r="L10" s="286"/>
      <c r="M10" s="286"/>
      <c r="N10" s="286"/>
      <c r="O10" s="286"/>
      <c r="P10" s="286"/>
      <c r="Q10" s="286"/>
      <c r="R10" s="286"/>
      <c r="S10" s="286"/>
      <c r="T10" s="286"/>
      <c r="U10" s="286"/>
      <c r="V10" s="286"/>
      <c r="W10" s="286"/>
    </row>
    <row r="11" spans="1:23" ht="5.25" customHeight="1">
      <c r="A11" s="110"/>
      <c r="B11" s="110"/>
      <c r="C11" s="110"/>
      <c r="D11" s="110"/>
      <c r="E11" s="110"/>
      <c r="F11" s="36"/>
      <c r="G11" s="36"/>
      <c r="H11" s="36"/>
      <c r="I11" s="36"/>
      <c r="J11" s="36"/>
      <c r="K11" s="36"/>
      <c r="L11" s="36"/>
      <c r="M11" s="36"/>
      <c r="N11" s="36"/>
      <c r="O11" s="36"/>
      <c r="P11" s="36"/>
      <c r="Q11" s="36"/>
      <c r="R11" s="36"/>
      <c r="S11" s="36"/>
      <c r="T11" s="36"/>
      <c r="U11" s="36"/>
      <c r="V11" s="36"/>
      <c r="W11" s="36"/>
    </row>
    <row r="12" spans="1:23" ht="18.75" customHeight="1">
      <c r="A12" s="276" t="s">
        <v>336</v>
      </c>
      <c r="B12" s="276"/>
      <c r="C12" s="276"/>
      <c r="D12" s="276"/>
      <c r="E12" s="276"/>
      <c r="F12" s="276"/>
      <c r="G12" s="276"/>
      <c r="H12" s="276"/>
      <c r="I12" s="276"/>
      <c r="J12" s="276"/>
      <c r="K12" s="276"/>
      <c r="L12" s="276"/>
      <c r="M12" s="276"/>
      <c r="N12" s="276"/>
      <c r="O12" s="276"/>
      <c r="P12" s="276"/>
      <c r="Q12" s="276"/>
      <c r="R12" s="276"/>
      <c r="S12" s="276"/>
      <c r="T12" s="276"/>
      <c r="U12" s="276"/>
      <c r="V12" s="276"/>
      <c r="W12" s="276"/>
    </row>
    <row r="13" spans="1:23" ht="15.75" customHeight="1">
      <c r="A13" s="277" t="s">
        <v>320</v>
      </c>
      <c r="B13" s="277"/>
      <c r="C13" s="277"/>
      <c r="D13" s="278" t="s">
        <v>316</v>
      </c>
      <c r="E13" s="278"/>
      <c r="F13" s="278"/>
      <c r="G13" s="278"/>
      <c r="H13" s="278"/>
      <c r="I13" s="278"/>
      <c r="J13" s="278"/>
      <c r="K13" s="278"/>
      <c r="L13" s="278"/>
      <c r="M13" s="278"/>
      <c r="N13" s="278"/>
      <c r="O13" s="278"/>
      <c r="P13" s="278"/>
      <c r="Q13" s="278"/>
      <c r="R13" s="278"/>
      <c r="S13" s="278"/>
      <c r="T13" s="278"/>
      <c r="U13" s="278"/>
      <c r="V13" s="278"/>
      <c r="W13" s="278"/>
    </row>
    <row r="14" spans="1:23" ht="16.5" customHeight="1">
      <c r="A14" s="279" t="s">
        <v>322</v>
      </c>
      <c r="B14" s="279"/>
      <c r="C14" s="279"/>
      <c r="D14" s="280" t="s">
        <v>1046</v>
      </c>
      <c r="E14" s="280"/>
      <c r="F14" s="280"/>
      <c r="G14" s="280"/>
      <c r="H14" s="280"/>
      <c r="I14" s="280"/>
      <c r="J14" s="280"/>
      <c r="K14" s="280"/>
      <c r="L14" s="280"/>
      <c r="M14" s="280"/>
      <c r="N14" s="280"/>
      <c r="O14" s="280"/>
      <c r="P14" s="280"/>
      <c r="Q14" s="280"/>
      <c r="R14" s="280"/>
      <c r="S14" s="280"/>
      <c r="T14" s="280"/>
      <c r="U14" s="280"/>
      <c r="V14" s="280"/>
      <c r="W14" s="280"/>
    </row>
    <row r="15" spans="1:23" ht="17.25" customHeight="1">
      <c r="A15" s="279" t="s">
        <v>323</v>
      </c>
      <c r="B15" s="281"/>
      <c r="C15" s="281"/>
      <c r="D15" s="282" t="s">
        <v>1047</v>
      </c>
      <c r="E15" s="283"/>
      <c r="F15" s="283"/>
      <c r="G15" s="283"/>
      <c r="H15" s="283"/>
      <c r="I15" s="283"/>
      <c r="J15" s="283"/>
      <c r="K15" s="283"/>
      <c r="L15" s="283"/>
      <c r="M15" s="283"/>
      <c r="N15" s="283"/>
      <c r="O15" s="283"/>
      <c r="P15" s="283"/>
      <c r="Q15" s="283"/>
      <c r="R15" s="283"/>
      <c r="S15" s="283"/>
      <c r="T15" s="283"/>
      <c r="U15" s="283"/>
      <c r="V15" s="283"/>
      <c r="W15" s="284"/>
    </row>
    <row r="16" spans="1:23" ht="22.5" customHeight="1">
      <c r="A16" s="279" t="s">
        <v>324</v>
      </c>
      <c r="B16" s="281"/>
      <c r="C16" s="281"/>
      <c r="D16" s="282" t="s">
        <v>892</v>
      </c>
      <c r="E16" s="283"/>
      <c r="F16" s="283"/>
      <c r="G16" s="283"/>
      <c r="H16" s="283"/>
      <c r="I16" s="283"/>
      <c r="J16" s="283"/>
      <c r="K16" s="283"/>
      <c r="L16" s="283"/>
      <c r="M16" s="283"/>
      <c r="N16" s="283"/>
      <c r="O16" s="283"/>
      <c r="P16" s="283"/>
      <c r="Q16" s="283"/>
      <c r="R16" s="283"/>
      <c r="S16" s="283"/>
      <c r="T16" s="283"/>
      <c r="U16" s="283"/>
      <c r="V16" s="283"/>
      <c r="W16" s="284"/>
    </row>
    <row r="17" spans="1:33" ht="21.75" customHeight="1">
      <c r="A17" s="279" t="s">
        <v>325</v>
      </c>
      <c r="B17" s="281"/>
      <c r="C17" s="281"/>
      <c r="D17" s="282"/>
      <c r="E17" s="283"/>
      <c r="F17" s="283"/>
      <c r="G17" s="283"/>
      <c r="H17" s="283"/>
      <c r="I17" s="283"/>
      <c r="J17" s="283"/>
      <c r="K17" s="283"/>
      <c r="L17" s="283"/>
      <c r="M17" s="283"/>
      <c r="N17" s="283"/>
      <c r="O17" s="283"/>
      <c r="P17" s="283"/>
      <c r="Q17" s="283"/>
      <c r="R17" s="283"/>
      <c r="S17" s="283"/>
      <c r="T17" s="283"/>
      <c r="U17" s="283"/>
      <c r="V17" s="283"/>
      <c r="W17" s="284"/>
    </row>
    <row r="18" spans="1:33" ht="6" customHeight="1">
      <c r="A18" s="110"/>
      <c r="B18" s="110"/>
      <c r="C18" s="110"/>
      <c r="D18" s="110"/>
      <c r="E18" s="110"/>
      <c r="F18" s="36"/>
      <c r="G18" s="36"/>
      <c r="H18" s="36"/>
      <c r="I18" s="36"/>
      <c r="J18" s="36"/>
      <c r="K18" s="36"/>
      <c r="L18" s="36"/>
      <c r="M18" s="36"/>
      <c r="N18" s="36"/>
      <c r="O18" s="36"/>
      <c r="P18" s="36"/>
      <c r="Q18" s="36"/>
      <c r="R18" s="36"/>
      <c r="S18" s="36"/>
      <c r="T18" s="36"/>
      <c r="U18" s="36"/>
      <c r="V18" s="36"/>
      <c r="W18" s="36"/>
    </row>
    <row r="19" spans="1:33" ht="18.75" customHeight="1">
      <c r="A19" s="276" t="s">
        <v>326</v>
      </c>
      <c r="B19" s="276"/>
      <c r="C19" s="276"/>
      <c r="D19" s="276"/>
      <c r="E19" s="276"/>
      <c r="F19" s="276"/>
      <c r="G19" s="276"/>
      <c r="H19" s="276"/>
      <c r="I19" s="276"/>
      <c r="J19" s="276"/>
      <c r="K19" s="276"/>
      <c r="L19" s="276"/>
      <c r="M19" s="276"/>
      <c r="N19" s="276"/>
      <c r="O19" s="276"/>
      <c r="P19" s="276"/>
      <c r="Q19" s="276"/>
      <c r="R19" s="276"/>
      <c r="S19" s="276"/>
      <c r="T19" s="276"/>
      <c r="U19" s="276"/>
      <c r="V19" s="276"/>
      <c r="W19" s="276"/>
    </row>
    <row r="20" spans="1:33" ht="20.25" customHeight="1">
      <c r="A20" s="294" t="s">
        <v>344</v>
      </c>
      <c r="B20" s="294"/>
      <c r="C20" s="294"/>
      <c r="D20" s="294"/>
      <c r="E20" s="294"/>
      <c r="F20" s="294"/>
      <c r="G20" s="294"/>
      <c r="H20" s="294"/>
      <c r="I20" s="294"/>
      <c r="J20" s="294"/>
      <c r="K20" s="294"/>
      <c r="L20" s="294"/>
      <c r="M20" s="294"/>
      <c r="N20" s="294"/>
      <c r="O20" s="294"/>
      <c r="P20" s="294"/>
      <c r="Q20" s="294"/>
      <c r="R20" s="294"/>
      <c r="S20" s="294"/>
      <c r="T20" s="294"/>
      <c r="U20" s="294"/>
      <c r="V20" s="294"/>
      <c r="W20" s="294"/>
    </row>
    <row r="21" spans="1:33" ht="22.5" customHeight="1">
      <c r="A21" s="276" t="s">
        <v>334</v>
      </c>
      <c r="B21" s="276"/>
      <c r="C21" s="276"/>
      <c r="D21" s="276"/>
      <c r="E21" s="276"/>
      <c r="F21" s="276"/>
      <c r="G21" s="276"/>
      <c r="H21" s="276"/>
      <c r="I21" s="276"/>
      <c r="J21" s="276"/>
      <c r="K21" s="276"/>
      <c r="L21" s="276"/>
      <c r="M21" s="276"/>
      <c r="N21" s="276"/>
      <c r="O21" s="276"/>
      <c r="P21" s="276"/>
      <c r="Q21" s="276"/>
      <c r="R21" s="276"/>
      <c r="S21" s="276"/>
      <c r="T21" s="276"/>
      <c r="U21" s="276"/>
      <c r="V21" s="276"/>
      <c r="W21" s="276"/>
    </row>
    <row r="22" spans="1:33" ht="24.75" customHeight="1">
      <c r="A22" s="181" t="s">
        <v>1048</v>
      </c>
      <c r="B22" s="181"/>
      <c r="C22" s="181"/>
      <c r="D22" s="181"/>
      <c r="E22" s="181"/>
      <c r="F22" s="181"/>
      <c r="G22" s="181"/>
      <c r="H22" s="181"/>
      <c r="I22" s="181"/>
      <c r="J22" s="181"/>
      <c r="K22" s="181"/>
      <c r="L22" s="181"/>
      <c r="M22" s="181"/>
      <c r="N22" s="181"/>
      <c r="O22" s="181"/>
      <c r="P22" s="181"/>
      <c r="Q22" s="181"/>
      <c r="R22" s="181"/>
      <c r="S22" s="181"/>
      <c r="T22" s="181"/>
      <c r="U22" s="181"/>
      <c r="V22" s="181"/>
      <c r="W22" s="181"/>
    </row>
    <row r="23" spans="1:33" ht="20.25" customHeight="1">
      <c r="A23" s="276" t="s">
        <v>329</v>
      </c>
      <c r="B23" s="276"/>
      <c r="C23" s="276"/>
      <c r="D23" s="276"/>
      <c r="E23" s="276"/>
      <c r="F23" s="276"/>
      <c r="G23" s="276"/>
      <c r="H23" s="276"/>
      <c r="I23" s="276"/>
      <c r="J23" s="276"/>
      <c r="K23" s="276"/>
      <c r="L23" s="276"/>
      <c r="M23" s="276"/>
      <c r="N23" s="276"/>
      <c r="O23" s="276"/>
      <c r="P23" s="276"/>
      <c r="Q23" s="276"/>
      <c r="R23" s="276"/>
      <c r="S23" s="276"/>
      <c r="T23" s="276"/>
      <c r="U23" s="276"/>
      <c r="V23" s="276"/>
      <c r="W23" s="276"/>
    </row>
    <row r="24" spans="1:33" s="3" customFormat="1" ht="25.5" customHeight="1">
      <c r="A24" s="181" t="s">
        <v>1121</v>
      </c>
      <c r="B24" s="181"/>
      <c r="C24" s="181"/>
      <c r="D24" s="181"/>
      <c r="E24" s="181"/>
      <c r="F24" s="181"/>
      <c r="G24" s="181"/>
      <c r="H24" s="181"/>
      <c r="I24" s="181"/>
      <c r="J24" s="181"/>
      <c r="K24" s="181"/>
      <c r="L24" s="181"/>
      <c r="M24" s="181"/>
      <c r="N24" s="181"/>
      <c r="O24" s="181"/>
      <c r="P24" s="181"/>
      <c r="Q24" s="181"/>
      <c r="R24" s="181"/>
      <c r="S24" s="181"/>
      <c r="T24" s="181"/>
      <c r="U24" s="181"/>
      <c r="V24" s="181"/>
      <c r="W24" s="181"/>
      <c r="X24" s="1"/>
      <c r="Z24" s="1"/>
      <c r="AA24" s="1"/>
      <c r="AB24" s="1"/>
      <c r="AC24" s="1"/>
      <c r="AD24" s="1"/>
      <c r="AE24" s="1"/>
      <c r="AF24" s="1"/>
      <c r="AG24" s="1"/>
    </row>
    <row r="25" spans="1:33" s="3" customFormat="1" ht="6" customHeight="1">
      <c r="A25" s="37"/>
      <c r="B25" s="38"/>
      <c r="C25" s="38"/>
      <c r="D25" s="38"/>
      <c r="E25" s="38"/>
      <c r="F25" s="38"/>
      <c r="G25" s="38"/>
      <c r="H25" s="38"/>
      <c r="I25" s="38"/>
      <c r="J25" s="38"/>
      <c r="K25" s="38"/>
      <c r="L25" s="38"/>
      <c r="M25" s="38"/>
      <c r="N25" s="38"/>
      <c r="O25" s="38"/>
      <c r="P25" s="38"/>
      <c r="Q25" s="38"/>
      <c r="R25" s="38"/>
      <c r="S25" s="38"/>
      <c r="T25" s="38"/>
      <c r="U25" s="38"/>
      <c r="V25" s="38"/>
      <c r="W25" s="38"/>
      <c r="X25" s="1"/>
      <c r="Z25" s="1"/>
      <c r="AA25" s="1"/>
      <c r="AB25" s="1"/>
      <c r="AC25" s="1"/>
      <c r="AD25" s="1"/>
      <c r="AE25" s="1"/>
      <c r="AF25" s="1"/>
      <c r="AG25" s="1"/>
    </row>
    <row r="26" spans="1:33" s="75" customFormat="1" ht="3.75" customHeight="1">
      <c r="A26" s="73"/>
      <c r="B26" s="73"/>
      <c r="C26" s="73"/>
      <c r="D26" s="73"/>
      <c r="E26" s="73"/>
      <c r="F26" s="73"/>
      <c r="G26" s="73"/>
      <c r="H26" s="73"/>
      <c r="I26" s="73"/>
      <c r="J26" s="73"/>
      <c r="K26" s="73"/>
      <c r="L26" s="73"/>
      <c r="M26" s="73"/>
      <c r="N26" s="73"/>
      <c r="O26" s="73"/>
      <c r="P26" s="73"/>
      <c r="Q26" s="73"/>
      <c r="R26" s="73"/>
      <c r="S26" s="73"/>
      <c r="T26" s="73"/>
      <c r="U26" s="73"/>
      <c r="V26" s="73"/>
      <c r="W26" s="73"/>
      <c r="X26" s="74"/>
      <c r="Z26" s="74"/>
      <c r="AA26" s="74"/>
      <c r="AB26" s="74"/>
      <c r="AC26" s="74"/>
      <c r="AD26" s="74"/>
      <c r="AE26" s="74"/>
      <c r="AF26" s="74"/>
      <c r="AG26" s="74"/>
    </row>
    <row r="27" spans="1:33" s="3" customFormat="1" ht="17.100000000000001" customHeight="1">
      <c r="A27" s="287" t="s">
        <v>5</v>
      </c>
      <c r="B27" s="288"/>
      <c r="C27" s="288"/>
      <c r="D27" s="288"/>
      <c r="E27" s="288"/>
      <c r="F27" s="288"/>
      <c r="G27" s="288"/>
      <c r="H27" s="288"/>
      <c r="I27" s="288"/>
      <c r="J27" s="288"/>
      <c r="K27" s="288"/>
      <c r="L27" s="288"/>
      <c r="M27" s="288"/>
      <c r="N27" s="288"/>
      <c r="O27" s="288"/>
      <c r="P27" s="288"/>
      <c r="Q27" s="288"/>
      <c r="R27" s="288"/>
      <c r="S27" s="288"/>
      <c r="T27" s="288"/>
      <c r="U27" s="288"/>
      <c r="V27" s="288"/>
      <c r="W27" s="289"/>
      <c r="X27" s="1"/>
      <c r="Z27" s="1"/>
      <c r="AA27" s="1"/>
      <c r="AB27" s="1"/>
      <c r="AC27" s="1"/>
      <c r="AD27" s="1"/>
      <c r="AE27" s="1"/>
      <c r="AF27" s="1"/>
      <c r="AG27" s="1"/>
    </row>
    <row r="28" spans="1:33" s="9" customFormat="1" ht="3" customHeight="1">
      <c r="A28" s="54"/>
      <c r="B28" s="54"/>
      <c r="C28" s="54"/>
      <c r="D28" s="54"/>
      <c r="E28" s="54"/>
      <c r="F28" s="54"/>
      <c r="G28" s="54"/>
      <c r="H28" s="54"/>
      <c r="I28" s="54"/>
      <c r="J28" s="54"/>
      <c r="K28" s="54"/>
      <c r="L28" s="54"/>
      <c r="M28" s="54"/>
      <c r="N28" s="54"/>
      <c r="O28" s="54"/>
      <c r="P28" s="54"/>
      <c r="Q28" s="54"/>
      <c r="R28" s="54"/>
      <c r="S28" s="54"/>
      <c r="T28" s="54"/>
      <c r="U28" s="54"/>
      <c r="V28" s="54"/>
      <c r="W28" s="95"/>
      <c r="X28" s="72"/>
      <c r="Z28" s="72"/>
      <c r="AA28" s="72"/>
      <c r="AB28" s="72"/>
      <c r="AC28" s="72"/>
      <c r="AD28" s="72"/>
      <c r="AE28" s="72"/>
      <c r="AF28" s="72"/>
      <c r="AG28" s="72"/>
    </row>
    <row r="29" spans="1:33" s="71" customFormat="1" ht="48" customHeight="1">
      <c r="A29" s="290" t="s">
        <v>1008</v>
      </c>
      <c r="B29" s="290"/>
      <c r="C29" s="291" t="s">
        <v>1131</v>
      </c>
      <c r="D29" s="292"/>
      <c r="E29" s="292"/>
      <c r="F29" s="292"/>
      <c r="G29" s="292"/>
      <c r="H29" s="292"/>
      <c r="I29" s="292"/>
      <c r="J29" s="292"/>
      <c r="K29" s="292"/>
      <c r="L29" s="292"/>
      <c r="M29" s="292"/>
      <c r="N29" s="292"/>
      <c r="O29" s="292"/>
      <c r="P29" s="292"/>
      <c r="Q29" s="292"/>
      <c r="R29" s="292"/>
      <c r="S29" s="292"/>
      <c r="T29" s="292"/>
      <c r="U29" s="292"/>
      <c r="V29" s="292"/>
      <c r="W29" s="293"/>
      <c r="X29" s="70"/>
      <c r="Z29" s="70"/>
      <c r="AA29" s="70"/>
      <c r="AB29" s="70"/>
      <c r="AC29" s="70"/>
      <c r="AD29" s="70"/>
      <c r="AE29" s="70"/>
      <c r="AF29" s="70"/>
      <c r="AG29" s="70"/>
    </row>
    <row r="30" spans="1:33" s="9" customFormat="1" ht="7.5" customHeight="1">
      <c r="A30" s="54"/>
      <c r="B30" s="54"/>
      <c r="C30" s="54"/>
      <c r="D30" s="54"/>
      <c r="E30" s="54"/>
      <c r="F30" s="54"/>
      <c r="G30" s="54"/>
      <c r="H30" s="54"/>
      <c r="I30" s="54"/>
      <c r="J30" s="54"/>
      <c r="K30" s="54"/>
      <c r="L30" s="54"/>
      <c r="M30" s="54"/>
      <c r="N30" s="54"/>
      <c r="O30" s="54"/>
      <c r="P30" s="54"/>
      <c r="Q30" s="54"/>
      <c r="R30" s="54"/>
      <c r="S30" s="54"/>
      <c r="T30" s="54"/>
      <c r="U30" s="54"/>
      <c r="V30" s="54"/>
      <c r="W30" s="95"/>
      <c r="X30" s="72"/>
      <c r="Z30" s="72"/>
      <c r="AA30" s="72"/>
      <c r="AB30" s="72"/>
      <c r="AC30" s="72"/>
      <c r="AD30" s="72"/>
      <c r="AE30" s="72"/>
      <c r="AF30" s="72"/>
      <c r="AG30" s="72"/>
    </row>
    <row r="31" spans="1:33" s="9" customFormat="1" ht="13.5" customHeight="1">
      <c r="A31" s="298" t="s">
        <v>1010</v>
      </c>
      <c r="B31" s="299"/>
      <c r="C31" s="299"/>
      <c r="D31" s="299"/>
      <c r="E31" s="299"/>
      <c r="F31" s="299"/>
      <c r="G31" s="299"/>
      <c r="H31" s="299"/>
      <c r="I31" s="299"/>
      <c r="J31" s="299"/>
      <c r="K31" s="299"/>
      <c r="L31" s="299"/>
      <c r="M31" s="299"/>
      <c r="N31" s="299"/>
      <c r="O31" s="299"/>
      <c r="P31" s="299"/>
      <c r="Q31" s="299"/>
      <c r="R31" s="299"/>
      <c r="S31" s="299"/>
      <c r="T31" s="299"/>
      <c r="U31" s="299"/>
      <c r="V31" s="299"/>
      <c r="W31" s="300"/>
      <c r="X31" s="72"/>
      <c r="Z31" s="72"/>
      <c r="AA31" s="72"/>
      <c r="AB31" s="72"/>
      <c r="AC31" s="72"/>
      <c r="AD31" s="72"/>
      <c r="AE31" s="72"/>
      <c r="AF31" s="72"/>
      <c r="AG31" s="72"/>
    </row>
    <row r="32" spans="1:33" s="9" customFormat="1" ht="4.5" customHeight="1">
      <c r="A32" s="54"/>
      <c r="B32" s="54"/>
      <c r="C32" s="54"/>
      <c r="D32" s="54"/>
      <c r="E32" s="54"/>
      <c r="F32" s="54"/>
      <c r="G32" s="54"/>
      <c r="H32" s="54"/>
      <c r="I32" s="54"/>
      <c r="J32" s="54"/>
      <c r="K32" s="54"/>
      <c r="L32" s="54"/>
      <c r="M32" s="54"/>
      <c r="N32" s="54"/>
      <c r="O32" s="54"/>
      <c r="P32" s="54"/>
      <c r="Q32" s="54"/>
      <c r="R32" s="54"/>
      <c r="S32" s="54"/>
      <c r="T32" s="54"/>
      <c r="U32" s="54"/>
      <c r="V32" s="54"/>
      <c r="W32" s="95"/>
      <c r="X32" s="72"/>
      <c r="Z32" s="72"/>
      <c r="AA32" s="72"/>
      <c r="AB32" s="72"/>
      <c r="AC32" s="72"/>
      <c r="AD32" s="72"/>
      <c r="AE32" s="72"/>
      <c r="AF32" s="72"/>
      <c r="AG32" s="72"/>
    </row>
    <row r="33" spans="1:33" s="3" customFormat="1" ht="30" customHeight="1">
      <c r="A33" s="290" t="s">
        <v>22</v>
      </c>
      <c r="B33" s="290"/>
      <c r="C33" s="301" t="s">
        <v>1115</v>
      </c>
      <c r="D33" s="301"/>
      <c r="E33" s="301"/>
      <c r="F33" s="301"/>
      <c r="G33" s="301"/>
      <c r="H33" s="301"/>
      <c r="I33" s="301"/>
      <c r="J33" s="301"/>
      <c r="K33" s="301"/>
      <c r="L33" s="301"/>
      <c r="M33" s="301"/>
      <c r="N33" s="301"/>
      <c r="O33" s="301"/>
      <c r="P33" s="301"/>
      <c r="Q33" s="301"/>
      <c r="R33" s="301"/>
      <c r="S33" s="301"/>
      <c r="T33" s="301"/>
      <c r="U33" s="301"/>
      <c r="V33" s="301"/>
      <c r="W33" s="301"/>
      <c r="X33" s="1"/>
      <c r="Z33" s="1"/>
      <c r="AA33" s="1"/>
      <c r="AB33" s="1"/>
      <c r="AC33" s="1"/>
      <c r="AD33" s="1"/>
      <c r="AE33" s="1"/>
      <c r="AF33" s="1"/>
      <c r="AG33" s="1"/>
    </row>
    <row r="34" spans="1:33" s="3" customFormat="1" ht="3.75" customHeight="1">
      <c r="A34" s="69"/>
      <c r="B34" s="54"/>
      <c r="C34" s="54"/>
      <c r="D34" s="54"/>
      <c r="E34" s="54"/>
      <c r="F34" s="54"/>
      <c r="I34" s="54"/>
      <c r="J34" s="54"/>
      <c r="K34" s="54"/>
      <c r="L34" s="54"/>
      <c r="M34" s="54"/>
      <c r="N34" s="54"/>
      <c r="O34" s="54"/>
      <c r="P34" s="54"/>
      <c r="Q34" s="54"/>
      <c r="R34" s="54"/>
      <c r="S34" s="54"/>
      <c r="T34" s="54"/>
      <c r="U34" s="54"/>
      <c r="V34" s="54"/>
      <c r="W34" s="95"/>
      <c r="X34" s="1"/>
      <c r="Z34" s="1"/>
      <c r="AA34" s="1"/>
      <c r="AB34" s="1"/>
      <c r="AC34" s="1"/>
      <c r="AD34" s="1"/>
      <c r="AE34" s="1"/>
      <c r="AF34" s="1"/>
      <c r="AG34" s="1"/>
    </row>
    <row r="35" spans="1:33" s="3" customFormat="1" ht="27" customHeight="1">
      <c r="A35" s="295" t="s">
        <v>338</v>
      </c>
      <c r="B35" s="296"/>
      <c r="C35" s="108" t="s">
        <v>1021</v>
      </c>
      <c r="D35" s="54"/>
      <c r="E35" s="290" t="s">
        <v>4</v>
      </c>
      <c r="F35" s="290"/>
      <c r="G35" s="297" t="s">
        <v>1043</v>
      </c>
      <c r="H35" s="297"/>
      <c r="I35" s="297"/>
      <c r="J35" s="297"/>
      <c r="K35" s="54"/>
      <c r="L35" s="54"/>
      <c r="M35" s="290" t="s">
        <v>1009</v>
      </c>
      <c r="N35" s="290"/>
      <c r="O35" s="290"/>
      <c r="P35" s="290"/>
      <c r="Q35" s="297" t="s">
        <v>1119</v>
      </c>
      <c r="R35" s="297"/>
      <c r="S35" s="297"/>
      <c r="T35" s="297"/>
      <c r="U35" s="297"/>
      <c r="V35" s="297"/>
      <c r="W35" s="297"/>
      <c r="X35" s="1"/>
      <c r="Z35" s="1"/>
      <c r="AA35" s="1"/>
      <c r="AB35" s="1"/>
      <c r="AC35" s="1"/>
      <c r="AD35" s="1"/>
      <c r="AE35" s="1"/>
      <c r="AF35" s="1"/>
      <c r="AG35" s="1"/>
    </row>
    <row r="36" spans="1:33" s="3" customFormat="1" ht="5.25" customHeight="1">
      <c r="A36" s="69"/>
      <c r="B36" s="54"/>
      <c r="C36" s="54"/>
      <c r="D36" s="54"/>
      <c r="E36" s="54"/>
      <c r="F36" s="54"/>
      <c r="I36" s="54"/>
      <c r="J36" s="54"/>
      <c r="K36" s="54"/>
      <c r="L36" s="54"/>
      <c r="M36" s="54"/>
      <c r="N36" s="54"/>
      <c r="O36" s="54"/>
      <c r="P36" s="54"/>
      <c r="Q36" s="54"/>
      <c r="R36" s="54"/>
      <c r="S36" s="54"/>
      <c r="T36" s="54"/>
      <c r="U36" s="54"/>
      <c r="V36" s="54"/>
      <c r="W36" s="95"/>
      <c r="X36" s="1"/>
      <c r="Z36" s="1"/>
      <c r="AA36" s="1"/>
      <c r="AB36" s="1"/>
      <c r="AC36" s="1"/>
      <c r="AD36" s="1"/>
      <c r="AE36" s="1"/>
      <c r="AF36" s="1"/>
      <c r="AG36" s="1"/>
    </row>
    <row r="37" spans="1:33" s="3" customFormat="1" ht="27" customHeight="1">
      <c r="A37" s="295" t="s">
        <v>1016</v>
      </c>
      <c r="B37" s="296"/>
      <c r="C37" s="115" t="s">
        <v>1020</v>
      </c>
      <c r="D37" s="54"/>
      <c r="E37" s="295" t="s">
        <v>24</v>
      </c>
      <c r="F37" s="296"/>
      <c r="G37" s="297" t="s">
        <v>1025</v>
      </c>
      <c r="H37" s="297"/>
      <c r="I37" s="297"/>
      <c r="J37" s="297"/>
      <c r="K37" s="54"/>
      <c r="L37" s="54"/>
      <c r="M37" s="290" t="s">
        <v>1017</v>
      </c>
      <c r="N37" s="290"/>
      <c r="O37" s="290"/>
      <c r="P37" s="290"/>
      <c r="Q37" s="297" t="s">
        <v>1022</v>
      </c>
      <c r="R37" s="297"/>
      <c r="S37" s="297"/>
      <c r="T37" s="297"/>
      <c r="U37" s="297"/>
      <c r="V37" s="297"/>
      <c r="W37" s="297"/>
      <c r="X37" s="1"/>
      <c r="Z37" s="1"/>
      <c r="AA37" s="1"/>
      <c r="AB37" s="1"/>
      <c r="AC37" s="1"/>
      <c r="AD37" s="1"/>
      <c r="AE37" s="1"/>
      <c r="AF37" s="1"/>
      <c r="AG37" s="1"/>
    </row>
    <row r="38" spans="1:33" s="9" customFormat="1" ht="5.25" customHeight="1">
      <c r="A38" s="54"/>
      <c r="B38" s="54"/>
      <c r="C38" s="54"/>
      <c r="D38" s="54"/>
      <c r="E38" s="54"/>
      <c r="F38" s="54"/>
      <c r="G38" s="54"/>
      <c r="H38" s="54"/>
      <c r="I38" s="54"/>
      <c r="J38" s="54"/>
      <c r="K38" s="54"/>
      <c r="L38" s="54"/>
      <c r="M38" s="102"/>
      <c r="N38" s="102"/>
      <c r="O38" s="102"/>
      <c r="P38" s="102"/>
      <c r="Q38" s="102"/>
      <c r="R38" s="102"/>
      <c r="S38" s="102"/>
      <c r="T38" s="102"/>
      <c r="U38" s="102"/>
      <c r="V38" s="102"/>
      <c r="W38" s="103"/>
      <c r="X38" s="72"/>
      <c r="Z38" s="72"/>
      <c r="AA38" s="72"/>
      <c r="AB38" s="72"/>
      <c r="AC38" s="72"/>
      <c r="AD38" s="72"/>
      <c r="AE38" s="72"/>
      <c r="AF38" s="72"/>
      <c r="AG38" s="72"/>
    </row>
    <row r="39" spans="1:33" s="9" customFormat="1" ht="15.75" customHeight="1">
      <c r="C39" s="290" t="s">
        <v>1004</v>
      </c>
      <c r="D39" s="290"/>
      <c r="E39" s="290"/>
      <c r="F39" s="290"/>
      <c r="H39" s="54"/>
      <c r="I39" s="54"/>
      <c r="J39" s="54"/>
      <c r="O39" s="290" t="s">
        <v>1007</v>
      </c>
      <c r="P39" s="290"/>
      <c r="Q39" s="290"/>
      <c r="R39" s="290"/>
      <c r="S39" s="290"/>
      <c r="T39" s="290"/>
      <c r="U39" s="290"/>
      <c r="V39" s="290"/>
      <c r="W39" s="95"/>
      <c r="X39" s="72"/>
      <c r="Z39" s="72"/>
      <c r="AA39" s="72"/>
      <c r="AB39" s="72"/>
      <c r="AC39" s="72"/>
      <c r="AD39" s="72"/>
      <c r="AE39" s="72"/>
      <c r="AF39" s="72"/>
      <c r="AG39" s="72"/>
    </row>
    <row r="40" spans="1:33" s="9" customFormat="1" ht="24.75" customHeight="1">
      <c r="A40" s="54"/>
      <c r="B40" s="54"/>
      <c r="C40" s="154">
        <v>15409960.49</v>
      </c>
      <c r="D40" s="54"/>
      <c r="E40" s="302">
        <v>2018</v>
      </c>
      <c r="F40" s="302"/>
      <c r="H40" s="54"/>
      <c r="I40" s="54"/>
      <c r="J40" s="54"/>
      <c r="O40" s="303">
        <v>13837628.460000001</v>
      </c>
      <c r="P40" s="303"/>
      <c r="Q40" s="303"/>
      <c r="R40" s="303"/>
      <c r="S40" s="303"/>
      <c r="T40" s="303"/>
      <c r="U40" s="303"/>
      <c r="V40" s="303"/>
      <c r="X40" s="72"/>
      <c r="Z40" s="72"/>
      <c r="AA40" s="72"/>
      <c r="AB40" s="72"/>
      <c r="AC40" s="72"/>
      <c r="AD40" s="72"/>
      <c r="AE40" s="72"/>
      <c r="AF40" s="72"/>
      <c r="AG40" s="72"/>
    </row>
    <row r="41" spans="1:33" s="104" customFormat="1" ht="12" customHeight="1">
      <c r="C41" s="114" t="s">
        <v>1005</v>
      </c>
      <c r="D41" s="105"/>
      <c r="E41" s="304" t="s">
        <v>1006</v>
      </c>
      <c r="F41" s="304"/>
      <c r="G41" s="105"/>
      <c r="I41" s="105"/>
      <c r="J41" s="105"/>
      <c r="K41" s="105"/>
      <c r="L41" s="105"/>
      <c r="M41" s="105"/>
      <c r="N41" s="105"/>
      <c r="O41" s="114"/>
      <c r="P41" s="114"/>
      <c r="Q41" s="114"/>
      <c r="R41" s="114"/>
      <c r="S41" s="114"/>
      <c r="T41" s="114"/>
      <c r="U41" s="114"/>
      <c r="V41" s="114"/>
      <c r="W41" s="106"/>
      <c r="X41" s="107"/>
      <c r="Z41" s="107"/>
      <c r="AA41" s="107"/>
      <c r="AB41" s="107"/>
      <c r="AC41" s="107"/>
      <c r="AD41" s="107"/>
      <c r="AE41" s="107"/>
      <c r="AF41" s="107"/>
      <c r="AG41" s="107"/>
    </row>
    <row r="42" spans="1:33" s="9" customFormat="1" ht="3" customHeight="1">
      <c r="A42" s="54"/>
      <c r="B42" s="54"/>
      <c r="C42" s="54"/>
      <c r="D42" s="54"/>
      <c r="E42" s="54"/>
      <c r="F42" s="54"/>
      <c r="G42" s="54"/>
      <c r="H42" s="54"/>
      <c r="I42" s="54"/>
      <c r="J42" s="54"/>
      <c r="K42" s="54"/>
      <c r="L42" s="54"/>
      <c r="M42" s="54"/>
      <c r="N42" s="54"/>
      <c r="O42" s="54"/>
      <c r="P42" s="54"/>
      <c r="Q42" s="54"/>
      <c r="R42" s="54"/>
      <c r="S42" s="54"/>
      <c r="T42" s="54"/>
      <c r="U42" s="54"/>
      <c r="V42" s="54"/>
      <c r="W42" s="95"/>
      <c r="X42" s="72"/>
      <c r="Z42" s="72"/>
      <c r="AA42" s="72"/>
      <c r="AB42" s="72"/>
      <c r="AC42" s="72"/>
      <c r="AD42" s="72"/>
      <c r="AE42" s="72"/>
      <c r="AF42" s="72"/>
      <c r="AG42" s="72"/>
    </row>
    <row r="43" spans="1:33" s="3" customFormat="1" ht="20.25" customHeight="1">
      <c r="A43" s="305" t="s">
        <v>965</v>
      </c>
      <c r="B43" s="305"/>
      <c r="C43" s="305"/>
      <c r="D43" s="305"/>
      <c r="E43" s="305"/>
      <c r="F43" s="305"/>
      <c r="G43" s="305"/>
      <c r="H43" s="305"/>
      <c r="I43" s="305"/>
      <c r="J43" s="305"/>
      <c r="K43" s="305"/>
      <c r="L43" s="305"/>
      <c r="M43" s="305"/>
      <c r="N43" s="305"/>
      <c r="O43" s="305"/>
      <c r="P43" s="305"/>
      <c r="Q43" s="305"/>
      <c r="R43" s="305"/>
      <c r="S43" s="305"/>
      <c r="T43" s="305"/>
      <c r="U43" s="305"/>
      <c r="V43" s="305"/>
      <c r="W43" s="305"/>
      <c r="X43" s="1"/>
      <c r="Z43" s="1"/>
      <c r="AA43" s="1"/>
      <c r="AB43" s="1"/>
      <c r="AC43" s="1"/>
      <c r="AD43" s="1"/>
      <c r="AE43" s="1"/>
      <c r="AF43" s="1"/>
      <c r="AG43" s="1"/>
    </row>
    <row r="44" spans="1:33" s="3" customFormat="1" ht="15.75" customHeight="1">
      <c r="A44" s="306" t="s">
        <v>25</v>
      </c>
      <c r="B44" s="307"/>
      <c r="C44" s="290" t="s">
        <v>22</v>
      </c>
      <c r="D44" s="290"/>
      <c r="E44" s="310" t="s">
        <v>3</v>
      </c>
      <c r="F44" s="295" t="s">
        <v>328</v>
      </c>
      <c r="G44" s="312"/>
      <c r="H44" s="312"/>
      <c r="I44" s="312"/>
      <c r="J44" s="312"/>
      <c r="K44" s="312"/>
      <c r="L44" s="312"/>
      <c r="M44" s="312"/>
      <c r="N44" s="312"/>
      <c r="O44" s="312"/>
      <c r="P44" s="312"/>
      <c r="Q44" s="312"/>
      <c r="R44" s="312"/>
      <c r="S44" s="312"/>
      <c r="T44" s="296"/>
      <c r="U44" s="109"/>
      <c r="V44" s="179" t="s">
        <v>27</v>
      </c>
      <c r="W44" s="290" t="s">
        <v>1026</v>
      </c>
      <c r="X44" s="1"/>
      <c r="Z44" s="1"/>
      <c r="AA44" s="1"/>
      <c r="AB44" s="1"/>
      <c r="AC44" s="1"/>
      <c r="AD44" s="1"/>
      <c r="AE44" s="1"/>
      <c r="AF44" s="1"/>
      <c r="AG44" s="1"/>
    </row>
    <row r="45" spans="1:33" ht="18.75" customHeight="1">
      <c r="A45" s="308"/>
      <c r="B45" s="309"/>
      <c r="C45" s="290"/>
      <c r="D45" s="290"/>
      <c r="E45" s="311"/>
      <c r="F45" s="314" t="s">
        <v>300</v>
      </c>
      <c r="G45" s="315"/>
      <c r="H45" s="316"/>
      <c r="I45" s="76" t="s">
        <v>28</v>
      </c>
      <c r="J45" s="76" t="s">
        <v>7</v>
      </c>
      <c r="K45" s="76" t="s">
        <v>8</v>
      </c>
      <c r="L45" s="76" t="s">
        <v>9</v>
      </c>
      <c r="M45" s="76" t="s">
        <v>10</v>
      </c>
      <c r="N45" s="76" t="s">
        <v>11</v>
      </c>
      <c r="O45" s="76" t="s">
        <v>12</v>
      </c>
      <c r="P45" s="76" t="s">
        <v>13</v>
      </c>
      <c r="Q45" s="76" t="s">
        <v>14</v>
      </c>
      <c r="R45" s="76" t="s">
        <v>15</v>
      </c>
      <c r="S45" s="76" t="s">
        <v>16</v>
      </c>
      <c r="T45" s="76" t="s">
        <v>17</v>
      </c>
      <c r="U45" s="14"/>
      <c r="V45" s="180"/>
      <c r="W45" s="290"/>
    </row>
    <row r="46" spans="1:33" ht="29.25" customHeight="1">
      <c r="A46" s="317" t="s">
        <v>1</v>
      </c>
      <c r="B46" s="317"/>
      <c r="C46" s="318" t="s">
        <v>1116</v>
      </c>
      <c r="D46" s="318"/>
      <c r="E46" s="143" t="s">
        <v>1117</v>
      </c>
      <c r="F46" s="212" t="s">
        <v>1000</v>
      </c>
      <c r="G46" s="319"/>
      <c r="H46" s="213"/>
      <c r="I46" s="99"/>
      <c r="J46" s="77"/>
      <c r="K46" s="77"/>
      <c r="L46" s="77"/>
      <c r="M46" s="77"/>
      <c r="N46" s="77"/>
      <c r="O46" s="77"/>
      <c r="P46" s="77"/>
      <c r="Q46" s="77"/>
      <c r="R46" s="77"/>
      <c r="S46" s="77"/>
      <c r="T46" s="153">
        <v>15409960.49</v>
      </c>
      <c r="U46" s="78"/>
      <c r="V46" s="119">
        <f>IF(SUM(I46:T46)=0,"",SUM(I46:T46))</f>
        <v>15409960.49</v>
      </c>
      <c r="W46" s="320" t="str">
        <f>IF($G$37="porcentaje",FIXED(V46/V47*100,2)&amp;"%",IF($G$37="Promedio",V46/V47,IF($G$37="variación porcentual",FIXED(((V46/V47)-1)*100,2)&amp;"%",IF($G$37="OTRAS","CAPTURAR EL RESULTADO DEL INDICADOR"))))</f>
        <v>0.00%</v>
      </c>
      <c r="Y46" s="1"/>
      <c r="AC46" s="10"/>
      <c r="AF46" s="10"/>
      <c r="AG46" s="10"/>
    </row>
    <row r="47" spans="1:33" ht="30" customHeight="1">
      <c r="A47" s="317" t="s">
        <v>2</v>
      </c>
      <c r="B47" s="317"/>
      <c r="C47" s="318" t="s">
        <v>1118</v>
      </c>
      <c r="D47" s="318"/>
      <c r="E47" s="143" t="s">
        <v>1117</v>
      </c>
      <c r="F47" s="212" t="s">
        <v>1001</v>
      </c>
      <c r="G47" s="319"/>
      <c r="H47" s="213"/>
      <c r="I47" s="99"/>
      <c r="J47" s="77"/>
      <c r="K47" s="77"/>
      <c r="L47" s="77"/>
      <c r="M47" s="77"/>
      <c r="N47" s="77"/>
      <c r="O47" s="77"/>
      <c r="P47" s="77"/>
      <c r="Q47" s="77"/>
      <c r="R47" s="77"/>
      <c r="S47" s="77"/>
      <c r="T47" s="153">
        <v>15409960.49</v>
      </c>
      <c r="U47" s="77">
        <f>SUM(I47:T47)</f>
        <v>15409960.49</v>
      </c>
      <c r="V47" s="119">
        <f>IF(SUM(I47:T47)=0,"",SUM(I47:T47))</f>
        <v>15409960.49</v>
      </c>
      <c r="W47" s="321"/>
      <c r="Y47" s="1"/>
      <c r="AA47" s="3"/>
      <c r="AC47" s="10"/>
      <c r="AF47" s="10"/>
      <c r="AG47" s="10"/>
    </row>
    <row r="48" spans="1:33" ht="17.25" customHeight="1">
      <c r="A48" s="313" t="s">
        <v>298</v>
      </c>
      <c r="B48" s="313"/>
      <c r="C48" s="313"/>
      <c r="D48" s="313"/>
      <c r="E48" s="313"/>
      <c r="F48" s="313"/>
      <c r="G48" s="313"/>
      <c r="H48" s="313"/>
      <c r="I48" s="313"/>
      <c r="J48" s="313"/>
      <c r="K48" s="313"/>
      <c r="L48" s="313"/>
      <c r="M48" s="313"/>
      <c r="N48" s="313"/>
      <c r="O48" s="313"/>
      <c r="P48" s="313"/>
      <c r="Q48" s="313"/>
      <c r="R48" s="313"/>
      <c r="S48" s="313"/>
      <c r="T48" s="313"/>
      <c r="U48" s="313"/>
      <c r="V48" s="313"/>
      <c r="W48" s="313"/>
    </row>
    <row r="49" spans="1:33" s="3" customFormat="1" ht="15.75" customHeight="1">
      <c r="A49" s="306" t="s">
        <v>25</v>
      </c>
      <c r="B49" s="307"/>
      <c r="C49" s="290" t="s">
        <v>22</v>
      </c>
      <c r="D49" s="290"/>
      <c r="E49" s="310" t="s">
        <v>3</v>
      </c>
      <c r="F49" s="295" t="s">
        <v>328</v>
      </c>
      <c r="G49" s="312"/>
      <c r="H49" s="312"/>
      <c r="I49" s="312"/>
      <c r="J49" s="312"/>
      <c r="K49" s="312"/>
      <c r="L49" s="312"/>
      <c r="M49" s="312"/>
      <c r="N49" s="312"/>
      <c r="O49" s="312"/>
      <c r="P49" s="312"/>
      <c r="Q49" s="312"/>
      <c r="R49" s="312"/>
      <c r="S49" s="312"/>
      <c r="T49" s="296"/>
      <c r="U49" s="109"/>
      <c r="V49" s="179" t="s">
        <v>27</v>
      </c>
      <c r="W49" s="290" t="s">
        <v>1027</v>
      </c>
      <c r="X49" s="1"/>
      <c r="Z49" s="1"/>
      <c r="AA49" s="1"/>
      <c r="AB49" s="1"/>
      <c r="AC49" s="1"/>
      <c r="AD49" s="1"/>
      <c r="AE49" s="1"/>
      <c r="AF49" s="1"/>
      <c r="AG49" s="1"/>
    </row>
    <row r="50" spans="1:33" ht="18.75" customHeight="1">
      <c r="A50" s="308"/>
      <c r="B50" s="309"/>
      <c r="C50" s="290"/>
      <c r="D50" s="290"/>
      <c r="E50" s="311"/>
      <c r="F50" s="314" t="s">
        <v>298</v>
      </c>
      <c r="G50" s="315"/>
      <c r="H50" s="316"/>
      <c r="I50" s="76" t="s">
        <v>28</v>
      </c>
      <c r="J50" s="76" t="s">
        <v>7</v>
      </c>
      <c r="K50" s="76" t="s">
        <v>8</v>
      </c>
      <c r="L50" s="76" t="s">
        <v>9</v>
      </c>
      <c r="M50" s="76" t="s">
        <v>10</v>
      </c>
      <c r="N50" s="76" t="s">
        <v>11</v>
      </c>
      <c r="O50" s="76" t="s">
        <v>12</v>
      </c>
      <c r="P50" s="76" t="s">
        <v>13</v>
      </c>
      <c r="Q50" s="76" t="s">
        <v>14</v>
      </c>
      <c r="R50" s="76" t="s">
        <v>15</v>
      </c>
      <c r="S50" s="76" t="s">
        <v>16</v>
      </c>
      <c r="T50" s="76" t="s">
        <v>17</v>
      </c>
      <c r="U50" s="14"/>
      <c r="V50" s="180"/>
      <c r="W50" s="290"/>
    </row>
    <row r="51" spans="1:33" ht="29.25" customHeight="1">
      <c r="A51" s="317" t="s">
        <v>1</v>
      </c>
      <c r="B51" s="317"/>
      <c r="C51" s="328" t="str">
        <f>IF(C46=0,"",C46)</f>
        <v>Total del gasto asignado al rubro de obra pública</v>
      </c>
      <c r="D51" s="329"/>
      <c r="E51" s="137" t="str">
        <f>IF(E46=0,"",E46)</f>
        <v>Pesos</v>
      </c>
      <c r="F51" s="212" t="s">
        <v>1018</v>
      </c>
      <c r="G51" s="319"/>
      <c r="H51" s="213"/>
      <c r="I51" s="99"/>
      <c r="J51" s="77"/>
      <c r="K51" s="77"/>
      <c r="L51" s="77"/>
      <c r="M51" s="77"/>
      <c r="N51" s="77"/>
      <c r="O51" s="77"/>
      <c r="P51" s="77"/>
      <c r="Q51" s="77"/>
      <c r="R51" s="77"/>
      <c r="S51" s="77"/>
      <c r="T51" s="77"/>
      <c r="U51" s="78"/>
      <c r="V51" s="119" t="str">
        <f>IF(SUM(I51:T51)=0,"",SUM(I51:T51))</f>
        <v/>
      </c>
      <c r="W51" s="330" t="e">
        <f>IF($G$37="porcentaje",FIXED(V51/V52*100,2)&amp;"%",IF($G$37="Promedio",V51/V52,IF($G$37="variación porcentual",FIXED(((V51/V52)-1)*100,2)&amp;"%",IF($G$37="OTRAS","CAPTURAR EL RESULTADO DEL INDICADOR"))))</f>
        <v>#VALUE!</v>
      </c>
      <c r="Y51" s="1"/>
      <c r="AC51" s="10"/>
      <c r="AF51" s="10"/>
      <c r="AG51" s="10"/>
    </row>
    <row r="52" spans="1:33" ht="30" customHeight="1">
      <c r="A52" s="317" t="s">
        <v>2</v>
      </c>
      <c r="B52" s="317"/>
      <c r="C52" s="328" t="str">
        <f>IF(C47=0,"",C47)</f>
        <v xml:space="preserve">Total del gasto de obra pública en el año anterior  </v>
      </c>
      <c r="D52" s="329"/>
      <c r="E52" s="138" t="str">
        <f>IF(E47=0,"",E47)</f>
        <v>Pesos</v>
      </c>
      <c r="F52" s="212" t="s">
        <v>1019</v>
      </c>
      <c r="G52" s="319"/>
      <c r="H52" s="213"/>
      <c r="I52" s="99"/>
      <c r="J52" s="77"/>
      <c r="K52" s="77"/>
      <c r="L52" s="77"/>
      <c r="M52" s="77"/>
      <c r="N52" s="77"/>
      <c r="O52" s="77"/>
      <c r="P52" s="77"/>
      <c r="Q52" s="77"/>
      <c r="R52" s="77"/>
      <c r="S52" s="77"/>
      <c r="T52" s="77"/>
      <c r="U52" s="77">
        <f>SUM(I52:T52)</f>
        <v>0</v>
      </c>
      <c r="V52" s="119" t="str">
        <f>IF(SUM(I52:T52)=0,"",SUM(I52:T52))</f>
        <v/>
      </c>
      <c r="W52" s="330"/>
      <c r="Y52" s="1"/>
      <c r="AA52" s="3"/>
      <c r="AC52" s="10"/>
      <c r="AF52" s="10"/>
      <c r="AG52" s="10"/>
    </row>
    <row r="53" spans="1:33" s="72" customFormat="1" ht="5.25" customHeight="1">
      <c r="A53" s="79"/>
      <c r="B53" s="79"/>
      <c r="C53" s="79"/>
      <c r="D53" s="80"/>
      <c r="E53" s="80"/>
      <c r="F53" s="81"/>
      <c r="G53" s="81"/>
      <c r="H53" s="81"/>
      <c r="I53" s="82"/>
      <c r="J53" s="83"/>
      <c r="K53" s="83"/>
      <c r="L53" s="83"/>
      <c r="M53" s="83"/>
      <c r="N53" s="83"/>
      <c r="O53" s="83"/>
      <c r="P53" s="83"/>
      <c r="Q53" s="83"/>
      <c r="R53" s="83"/>
      <c r="S53" s="83"/>
      <c r="T53" s="83"/>
      <c r="U53" s="84"/>
      <c r="V53" s="85"/>
      <c r="W53" s="86"/>
      <c r="X53" s="88"/>
      <c r="Y53" s="9"/>
      <c r="AC53" s="88"/>
      <c r="AD53" s="88"/>
      <c r="AE53" s="88"/>
      <c r="AF53" s="88"/>
      <c r="AG53" s="88"/>
    </row>
    <row r="54" spans="1:33" ht="16.5" customHeight="1">
      <c r="A54" s="322" t="s">
        <v>966</v>
      </c>
      <c r="B54" s="322"/>
      <c r="C54" s="322"/>
      <c r="D54" s="322"/>
      <c r="E54" s="322"/>
      <c r="F54" s="322"/>
      <c r="G54" s="322"/>
      <c r="H54" s="322"/>
      <c r="I54" s="322"/>
      <c r="J54" s="322"/>
      <c r="K54" s="322"/>
      <c r="L54" s="322"/>
      <c r="M54" s="322"/>
      <c r="N54" s="322"/>
      <c r="O54" s="322"/>
      <c r="P54" s="322"/>
      <c r="Q54" s="322"/>
      <c r="R54" s="322"/>
      <c r="S54" s="322"/>
      <c r="T54" s="322"/>
      <c r="U54" s="322"/>
      <c r="V54" s="322"/>
      <c r="W54" s="120" t="str">
        <f>IF(ISERROR(W51/W46)=TRUE,"",(W51/W46))</f>
        <v/>
      </c>
      <c r="X54" s="10"/>
      <c r="AC54" s="10"/>
      <c r="AD54" s="10"/>
      <c r="AE54" s="10"/>
      <c r="AF54" s="10"/>
      <c r="AG54" s="10"/>
    </row>
    <row r="55" spans="1:33" ht="6.75" customHeight="1">
      <c r="A55" s="113"/>
      <c r="B55" s="113"/>
      <c r="C55" s="113"/>
      <c r="D55" s="113"/>
      <c r="E55" s="113"/>
      <c r="F55" s="113"/>
      <c r="G55" s="113"/>
      <c r="H55" s="113"/>
      <c r="I55" s="113"/>
      <c r="J55" s="113"/>
      <c r="K55" s="113"/>
      <c r="L55" s="113"/>
      <c r="M55" s="113"/>
      <c r="N55" s="113"/>
      <c r="O55" s="113"/>
      <c r="P55" s="113"/>
      <c r="Q55" s="113"/>
      <c r="R55" s="113"/>
      <c r="S55" s="113"/>
      <c r="T55" s="113"/>
      <c r="U55" s="113"/>
      <c r="V55" s="113"/>
      <c r="W55" s="87"/>
      <c r="X55" s="10"/>
      <c r="AC55" s="10"/>
      <c r="AD55" s="10"/>
      <c r="AE55" s="10"/>
      <c r="AF55" s="10"/>
      <c r="AG55" s="10"/>
    </row>
    <row r="56" spans="1:33" s="3" customFormat="1" ht="33" customHeight="1">
      <c r="A56" s="323" t="s">
        <v>1125</v>
      </c>
      <c r="B56" s="324"/>
      <c r="C56" s="324"/>
      <c r="D56" s="324"/>
      <c r="E56" s="324"/>
      <c r="F56" s="325"/>
      <c r="G56" s="326"/>
      <c r="H56" s="326"/>
      <c r="I56" s="326"/>
      <c r="J56" s="326"/>
      <c r="K56" s="326"/>
      <c r="L56" s="326"/>
      <c r="M56" s="326"/>
      <c r="N56" s="326"/>
      <c r="O56" s="326"/>
      <c r="P56" s="326"/>
      <c r="Q56" s="326"/>
      <c r="R56" s="326"/>
      <c r="S56" s="326"/>
      <c r="T56" s="326"/>
      <c r="U56" s="326"/>
      <c r="V56" s="326"/>
      <c r="W56" s="327"/>
      <c r="X56" s="1"/>
      <c r="Z56" s="1"/>
      <c r="AA56" s="1"/>
      <c r="AB56" s="1"/>
      <c r="AC56" s="1"/>
      <c r="AD56" s="1"/>
      <c r="AE56" s="1"/>
      <c r="AF56" s="1"/>
      <c r="AG56" s="1"/>
    </row>
    <row r="57" spans="1:33" s="3" customFormat="1" ht="3.75" customHeight="1">
      <c r="A57" s="89"/>
      <c r="B57" s="90"/>
      <c r="C57" s="90"/>
      <c r="D57" s="90"/>
      <c r="E57" s="90"/>
      <c r="F57" s="111"/>
      <c r="G57" s="111"/>
      <c r="H57" s="111"/>
      <c r="I57" s="111"/>
      <c r="J57" s="111"/>
      <c r="K57" s="111"/>
      <c r="L57" s="111"/>
      <c r="M57" s="111"/>
      <c r="N57" s="111"/>
      <c r="O57" s="111"/>
      <c r="P57" s="111"/>
      <c r="Q57" s="111"/>
      <c r="R57" s="111"/>
      <c r="S57" s="111"/>
      <c r="T57" s="111"/>
      <c r="U57" s="111"/>
      <c r="V57" s="111"/>
      <c r="W57" s="112"/>
      <c r="X57" s="1"/>
      <c r="Z57" s="1"/>
      <c r="AA57" s="1"/>
      <c r="AB57" s="1"/>
      <c r="AC57" s="1"/>
      <c r="AD57" s="1"/>
      <c r="AE57" s="1"/>
      <c r="AF57" s="1"/>
      <c r="AG57" s="1"/>
    </row>
    <row r="58" spans="1:33" s="3" customFormat="1" ht="15" customHeight="1">
      <c r="A58" s="287" t="s">
        <v>6</v>
      </c>
      <c r="B58" s="288"/>
      <c r="C58" s="288"/>
      <c r="D58" s="288"/>
      <c r="E58" s="288"/>
      <c r="F58" s="288"/>
      <c r="G58" s="288"/>
      <c r="H58" s="288"/>
      <c r="I58" s="288"/>
      <c r="J58" s="288"/>
      <c r="K58" s="288"/>
      <c r="L58" s="288"/>
      <c r="M58" s="288"/>
      <c r="N58" s="288"/>
      <c r="O58" s="288"/>
      <c r="P58" s="288"/>
      <c r="Q58" s="288"/>
      <c r="R58" s="288"/>
      <c r="S58" s="288"/>
      <c r="T58" s="288"/>
      <c r="U58" s="288"/>
      <c r="V58" s="288"/>
      <c r="W58" s="289"/>
      <c r="X58" s="1"/>
      <c r="Z58" s="1"/>
      <c r="AA58" s="1"/>
      <c r="AB58" s="1"/>
      <c r="AC58" s="1"/>
      <c r="AD58" s="1"/>
      <c r="AE58" s="1"/>
      <c r="AF58" s="1"/>
      <c r="AG58" s="1"/>
    </row>
    <row r="59" spans="1:33" s="3" customFormat="1" ht="6" customHeight="1">
      <c r="A59" s="91"/>
      <c r="B59" s="92"/>
      <c r="C59" s="92"/>
      <c r="D59" s="92"/>
      <c r="E59" s="92"/>
      <c r="F59" s="92"/>
      <c r="G59" s="92"/>
      <c r="H59" s="92"/>
      <c r="I59" s="92"/>
      <c r="J59" s="92"/>
      <c r="K59" s="92"/>
      <c r="L59" s="92"/>
      <c r="M59" s="92"/>
      <c r="N59" s="92"/>
      <c r="O59" s="92"/>
      <c r="P59" s="92"/>
      <c r="Q59" s="92"/>
      <c r="R59" s="92"/>
      <c r="S59" s="92"/>
      <c r="T59" s="92"/>
      <c r="U59" s="92"/>
      <c r="V59" s="92"/>
      <c r="W59" s="92"/>
      <c r="X59" s="1"/>
      <c r="Z59" s="1"/>
      <c r="AA59" s="1"/>
      <c r="AB59" s="1"/>
      <c r="AC59" s="1"/>
      <c r="AD59" s="1"/>
      <c r="AE59" s="1"/>
      <c r="AF59" s="1"/>
      <c r="AG59" s="1"/>
    </row>
    <row r="60" spans="1:33" s="71" customFormat="1" ht="48" customHeight="1">
      <c r="A60" s="290" t="s">
        <v>1008</v>
      </c>
      <c r="B60" s="290"/>
      <c r="C60" s="291" t="s">
        <v>1122</v>
      </c>
      <c r="D60" s="292"/>
      <c r="E60" s="292"/>
      <c r="F60" s="292"/>
      <c r="G60" s="292"/>
      <c r="H60" s="292"/>
      <c r="I60" s="292"/>
      <c r="J60" s="292"/>
      <c r="K60" s="292"/>
      <c r="L60" s="292"/>
      <c r="M60" s="292"/>
      <c r="N60" s="292"/>
      <c r="O60" s="292"/>
      <c r="P60" s="292"/>
      <c r="Q60" s="292"/>
      <c r="R60" s="292"/>
      <c r="S60" s="292"/>
      <c r="T60" s="292"/>
      <c r="U60" s="292"/>
      <c r="V60" s="292"/>
      <c r="W60" s="293"/>
      <c r="X60" s="70"/>
      <c r="Z60" s="70"/>
      <c r="AA60" s="70"/>
      <c r="AB60" s="70"/>
      <c r="AC60" s="70"/>
      <c r="AD60" s="70"/>
      <c r="AE60" s="70"/>
      <c r="AF60" s="70"/>
      <c r="AG60" s="70"/>
    </row>
    <row r="61" spans="1:33" s="3" customFormat="1" ht="6" customHeight="1">
      <c r="A61" s="93"/>
      <c r="B61" s="93"/>
      <c r="C61" s="93"/>
      <c r="D61" s="93"/>
      <c r="E61" s="93"/>
      <c r="F61" s="93"/>
      <c r="G61" s="93"/>
      <c r="H61" s="93"/>
      <c r="I61" s="93"/>
      <c r="J61" s="93"/>
      <c r="K61" s="93"/>
      <c r="L61" s="93"/>
      <c r="M61" s="93"/>
      <c r="N61" s="93"/>
      <c r="O61" s="93"/>
      <c r="P61" s="93"/>
      <c r="Q61" s="93"/>
      <c r="R61" s="93"/>
      <c r="S61" s="93"/>
      <c r="T61" s="93"/>
      <c r="U61" s="93"/>
      <c r="V61" s="93"/>
      <c r="W61" s="93"/>
      <c r="X61" s="1"/>
      <c r="Z61" s="1"/>
      <c r="AA61" s="1"/>
      <c r="AB61" s="1"/>
      <c r="AC61" s="1"/>
      <c r="AD61" s="1"/>
      <c r="AE61" s="1"/>
      <c r="AF61" s="1"/>
      <c r="AG61" s="1"/>
    </row>
    <row r="62" spans="1:33" s="9" customFormat="1" ht="13.5" customHeight="1">
      <c r="A62" s="298" t="s">
        <v>1010</v>
      </c>
      <c r="B62" s="299"/>
      <c r="C62" s="299"/>
      <c r="D62" s="299"/>
      <c r="E62" s="299"/>
      <c r="F62" s="299"/>
      <c r="G62" s="299"/>
      <c r="H62" s="299"/>
      <c r="I62" s="299"/>
      <c r="J62" s="299"/>
      <c r="K62" s="299"/>
      <c r="L62" s="299"/>
      <c r="M62" s="299"/>
      <c r="N62" s="299"/>
      <c r="O62" s="299"/>
      <c r="P62" s="299"/>
      <c r="Q62" s="299"/>
      <c r="R62" s="299"/>
      <c r="S62" s="299"/>
      <c r="T62" s="299"/>
      <c r="U62" s="299"/>
      <c r="V62" s="299"/>
      <c r="W62" s="300"/>
      <c r="X62" s="72"/>
      <c r="Y62" s="72"/>
      <c r="Z62" s="72"/>
      <c r="AA62" s="72"/>
      <c r="AB62" s="72"/>
      <c r="AC62" s="72"/>
      <c r="AD62" s="72"/>
      <c r="AE62" s="72"/>
      <c r="AF62" s="72"/>
      <c r="AG62" s="72"/>
    </row>
    <row r="63" spans="1:33" s="9" customFormat="1" ht="4.5" customHeight="1">
      <c r="A63" s="54"/>
      <c r="B63" s="54"/>
      <c r="C63" s="54"/>
      <c r="D63" s="54"/>
      <c r="E63" s="54"/>
      <c r="F63" s="54"/>
      <c r="G63" s="54"/>
      <c r="H63" s="54"/>
      <c r="I63" s="54"/>
      <c r="J63" s="54"/>
      <c r="K63" s="54"/>
      <c r="L63" s="54"/>
      <c r="M63" s="54"/>
      <c r="N63" s="54"/>
      <c r="O63" s="54"/>
      <c r="P63" s="54"/>
      <c r="Q63" s="54"/>
      <c r="R63" s="54"/>
      <c r="S63" s="54"/>
      <c r="T63" s="54"/>
      <c r="U63" s="54"/>
      <c r="V63" s="54"/>
      <c r="W63" s="95"/>
      <c r="X63" s="72"/>
      <c r="Y63" s="72"/>
      <c r="Z63" s="72"/>
      <c r="AA63" s="72"/>
      <c r="AB63" s="72"/>
      <c r="AC63" s="72"/>
      <c r="AD63" s="72"/>
      <c r="AE63" s="72"/>
      <c r="AF63" s="72"/>
      <c r="AG63" s="72"/>
    </row>
    <row r="64" spans="1:33" s="3" customFormat="1" ht="30" customHeight="1">
      <c r="A64" s="290" t="s">
        <v>22</v>
      </c>
      <c r="B64" s="290"/>
      <c r="C64" s="301" t="s">
        <v>1123</v>
      </c>
      <c r="D64" s="301"/>
      <c r="E64" s="301"/>
      <c r="F64" s="301"/>
      <c r="G64" s="301"/>
      <c r="H64" s="301"/>
      <c r="I64" s="301"/>
      <c r="J64" s="301"/>
      <c r="K64" s="301"/>
      <c r="L64" s="301"/>
      <c r="M64" s="301"/>
      <c r="N64" s="301"/>
      <c r="O64" s="301"/>
      <c r="P64" s="301"/>
      <c r="Q64" s="301"/>
      <c r="R64" s="301"/>
      <c r="S64" s="301"/>
      <c r="T64" s="301"/>
      <c r="U64" s="301"/>
      <c r="V64" s="301"/>
      <c r="W64" s="301"/>
      <c r="X64" s="72"/>
      <c r="Y64" s="72"/>
      <c r="Z64" s="72"/>
      <c r="AA64" s="72"/>
      <c r="AB64" s="72"/>
      <c r="AC64" s="72"/>
      <c r="AD64" s="72"/>
      <c r="AE64" s="1"/>
      <c r="AF64" s="1"/>
      <c r="AG64" s="1"/>
    </row>
    <row r="65" spans="1:33" s="3" customFormat="1" ht="3.75" customHeight="1">
      <c r="A65" s="69"/>
      <c r="B65" s="54"/>
      <c r="C65" s="54"/>
      <c r="D65" s="54"/>
      <c r="E65" s="54"/>
      <c r="F65" s="54"/>
      <c r="I65" s="54"/>
      <c r="J65" s="54"/>
      <c r="K65" s="54"/>
      <c r="L65" s="54"/>
      <c r="M65" s="54"/>
      <c r="N65" s="54"/>
      <c r="O65" s="54"/>
      <c r="P65" s="54"/>
      <c r="Q65" s="54"/>
      <c r="R65" s="54"/>
      <c r="S65" s="54"/>
      <c r="T65" s="54"/>
      <c r="U65" s="54"/>
      <c r="V65" s="54"/>
      <c r="W65" s="95"/>
      <c r="X65" s="72"/>
      <c r="Y65" s="72"/>
      <c r="Z65" s="72"/>
      <c r="AA65" s="72"/>
      <c r="AB65" s="72"/>
      <c r="AC65" s="72"/>
      <c r="AD65" s="72"/>
      <c r="AE65" s="1"/>
      <c r="AF65" s="1"/>
      <c r="AG65" s="1"/>
    </row>
    <row r="66" spans="1:33" s="3" customFormat="1" ht="45.75" customHeight="1">
      <c r="A66" s="295" t="s">
        <v>338</v>
      </c>
      <c r="B66" s="296"/>
      <c r="C66" s="108" t="s">
        <v>999</v>
      </c>
      <c r="D66" s="54"/>
      <c r="E66" s="290" t="s">
        <v>4</v>
      </c>
      <c r="F66" s="290"/>
      <c r="G66" s="297" t="s">
        <v>1023</v>
      </c>
      <c r="H66" s="297"/>
      <c r="I66" s="297"/>
      <c r="J66" s="297"/>
      <c r="K66" s="54"/>
      <c r="L66" s="54"/>
      <c r="M66" s="290" t="s">
        <v>1009</v>
      </c>
      <c r="N66" s="290"/>
      <c r="O66" s="290"/>
      <c r="P66" s="290"/>
      <c r="Q66" s="254" t="s">
        <v>1124</v>
      </c>
      <c r="R66" s="254"/>
      <c r="S66" s="254"/>
      <c r="T66" s="254"/>
      <c r="U66" s="254"/>
      <c r="V66" s="254"/>
      <c r="W66" s="254"/>
      <c r="X66" s="1"/>
      <c r="Z66" s="1"/>
      <c r="AA66" s="1"/>
      <c r="AB66" s="1"/>
      <c r="AC66" s="1"/>
      <c r="AD66" s="1"/>
      <c r="AE66" s="1"/>
      <c r="AF66" s="1"/>
      <c r="AG66" s="1"/>
    </row>
    <row r="67" spans="1:33" s="3" customFormat="1" ht="5.25" customHeight="1">
      <c r="A67" s="69"/>
      <c r="B67" s="54"/>
      <c r="C67" s="54"/>
      <c r="D67" s="54"/>
      <c r="E67" s="54"/>
      <c r="F67" s="54"/>
      <c r="I67" s="54"/>
      <c r="J67" s="54"/>
      <c r="K67" s="54"/>
      <c r="L67" s="54"/>
      <c r="M67" s="54"/>
      <c r="N67" s="54"/>
      <c r="O67" s="54"/>
      <c r="P67" s="54"/>
      <c r="Q67" s="54"/>
      <c r="R67" s="54"/>
      <c r="S67" s="54"/>
      <c r="T67" s="54"/>
      <c r="U67" s="54"/>
      <c r="V67" s="54"/>
      <c r="W67" s="95"/>
      <c r="X67" s="1"/>
      <c r="Z67" s="1"/>
      <c r="AA67" s="1"/>
      <c r="AB67" s="1"/>
      <c r="AC67" s="1"/>
      <c r="AD67" s="1"/>
      <c r="AE67" s="1"/>
      <c r="AF67" s="1"/>
      <c r="AG67" s="1"/>
    </row>
    <row r="68" spans="1:33" s="3" customFormat="1" ht="27" customHeight="1">
      <c r="A68" s="295" t="s">
        <v>1016</v>
      </c>
      <c r="B68" s="296"/>
      <c r="C68" s="115" t="s">
        <v>1020</v>
      </c>
      <c r="D68" s="54"/>
      <c r="E68" s="295" t="s">
        <v>24</v>
      </c>
      <c r="F68" s="296"/>
      <c r="G68" s="297" t="s">
        <v>1024</v>
      </c>
      <c r="H68" s="297"/>
      <c r="I68" s="297"/>
      <c r="J68" s="297"/>
      <c r="K68" s="54"/>
      <c r="L68" s="54"/>
      <c r="M68" s="290" t="s">
        <v>1017</v>
      </c>
      <c r="N68" s="290"/>
      <c r="O68" s="290"/>
      <c r="P68" s="290"/>
      <c r="Q68" s="297" t="s">
        <v>1022</v>
      </c>
      <c r="R68" s="297"/>
      <c r="S68" s="297"/>
      <c r="T68" s="297"/>
      <c r="U68" s="297"/>
      <c r="V68" s="297"/>
      <c r="W68" s="297"/>
      <c r="X68" s="1"/>
      <c r="Z68" s="1"/>
      <c r="AA68" s="1"/>
      <c r="AB68" s="1"/>
      <c r="AC68" s="1"/>
      <c r="AD68" s="1"/>
      <c r="AE68" s="1"/>
      <c r="AF68" s="1"/>
      <c r="AG68" s="1"/>
    </row>
    <row r="69" spans="1:33" s="9" customFormat="1" ht="5.25" customHeight="1">
      <c r="A69" s="54"/>
      <c r="B69" s="54"/>
      <c r="C69" s="54"/>
      <c r="D69" s="54"/>
      <c r="E69" s="54"/>
      <c r="F69" s="54"/>
      <c r="G69" s="54"/>
      <c r="H69" s="54"/>
      <c r="I69" s="54"/>
      <c r="J69" s="54"/>
      <c r="K69" s="54"/>
      <c r="L69" s="54"/>
      <c r="M69" s="102"/>
      <c r="N69" s="102"/>
      <c r="O69" s="102"/>
      <c r="P69" s="102"/>
      <c r="Q69" s="102"/>
      <c r="R69" s="102"/>
      <c r="S69" s="102"/>
      <c r="T69" s="102"/>
      <c r="U69" s="102"/>
      <c r="V69" s="102"/>
      <c r="W69" s="103"/>
      <c r="X69" s="72"/>
      <c r="Z69" s="72"/>
      <c r="AA69" s="72"/>
      <c r="AB69" s="72"/>
      <c r="AC69" s="72"/>
      <c r="AD69" s="72"/>
      <c r="AE69" s="72"/>
      <c r="AF69" s="72"/>
      <c r="AG69" s="72"/>
    </row>
    <row r="70" spans="1:33" s="9" customFormat="1" ht="15.75" customHeight="1">
      <c r="C70" s="290" t="s">
        <v>1004</v>
      </c>
      <c r="D70" s="290"/>
      <c r="E70" s="290"/>
      <c r="F70" s="290"/>
      <c r="H70" s="54"/>
      <c r="I70" s="54"/>
      <c r="J70" s="54"/>
      <c r="O70" s="290" t="s">
        <v>1007</v>
      </c>
      <c r="P70" s="290"/>
      <c r="Q70" s="290"/>
      <c r="R70" s="290"/>
      <c r="S70" s="290"/>
      <c r="T70" s="290"/>
      <c r="U70" s="290"/>
      <c r="V70" s="290"/>
      <c r="W70" s="95"/>
      <c r="X70" s="72"/>
      <c r="Z70" s="72"/>
      <c r="AA70" s="72"/>
      <c r="AB70" s="72"/>
      <c r="AC70" s="72"/>
      <c r="AD70" s="72"/>
      <c r="AE70" s="72"/>
      <c r="AF70" s="72"/>
      <c r="AG70" s="72"/>
    </row>
    <row r="71" spans="1:33" s="9" customFormat="1" ht="24.75" customHeight="1">
      <c r="A71" s="54"/>
      <c r="B71" s="54"/>
      <c r="C71" s="118">
        <v>60</v>
      </c>
      <c r="D71" s="54"/>
      <c r="E71" s="302">
        <v>2018</v>
      </c>
      <c r="F71" s="302"/>
      <c r="H71" s="54"/>
      <c r="I71" s="54"/>
      <c r="J71" s="54"/>
      <c r="O71" s="331">
        <v>278</v>
      </c>
      <c r="P71" s="331"/>
      <c r="Q71" s="331"/>
      <c r="R71" s="331"/>
      <c r="S71" s="331"/>
      <c r="T71" s="331"/>
      <c r="U71" s="331"/>
      <c r="V71" s="331"/>
      <c r="X71" s="72"/>
      <c r="Z71" s="72"/>
      <c r="AA71" s="72"/>
      <c r="AB71" s="72"/>
      <c r="AC71" s="72"/>
      <c r="AD71" s="72"/>
      <c r="AE71" s="72"/>
      <c r="AF71" s="72"/>
      <c r="AG71" s="72"/>
    </row>
    <row r="72" spans="1:33" s="104" customFormat="1" ht="12" customHeight="1">
      <c r="C72" s="114" t="s">
        <v>1005</v>
      </c>
      <c r="D72" s="105"/>
      <c r="E72" s="304" t="s">
        <v>1006</v>
      </c>
      <c r="F72" s="304"/>
      <c r="G72" s="105"/>
      <c r="I72" s="105"/>
      <c r="J72" s="105"/>
      <c r="K72" s="105"/>
      <c r="L72" s="105"/>
      <c r="M72" s="105"/>
      <c r="N72" s="105"/>
      <c r="O72" s="114"/>
      <c r="P72" s="114"/>
      <c r="Q72" s="114"/>
      <c r="R72" s="114"/>
      <c r="S72" s="114"/>
      <c r="T72" s="114"/>
      <c r="U72" s="114"/>
      <c r="V72" s="114"/>
      <c r="W72" s="106"/>
      <c r="X72" s="107"/>
      <c r="Z72" s="107"/>
      <c r="AA72" s="107"/>
      <c r="AB72" s="107"/>
      <c r="AC72" s="107"/>
      <c r="AD72" s="107"/>
      <c r="AE72" s="107"/>
      <c r="AF72" s="107"/>
      <c r="AG72" s="107"/>
    </row>
    <row r="73" spans="1:33" s="9" customFormat="1" ht="3" customHeight="1">
      <c r="A73" s="54"/>
      <c r="B73" s="54"/>
      <c r="C73" s="54"/>
      <c r="D73" s="54"/>
      <c r="E73" s="54"/>
      <c r="F73" s="54"/>
      <c r="G73" s="54"/>
      <c r="H73" s="54"/>
      <c r="I73" s="54"/>
      <c r="J73" s="54"/>
      <c r="K73" s="54"/>
      <c r="L73" s="54"/>
      <c r="M73" s="54"/>
      <c r="N73" s="54"/>
      <c r="O73" s="54"/>
      <c r="P73" s="54"/>
      <c r="Q73" s="54"/>
      <c r="R73" s="54"/>
      <c r="S73" s="54"/>
      <c r="T73" s="54"/>
      <c r="U73" s="54"/>
      <c r="V73" s="54"/>
      <c r="W73" s="95"/>
      <c r="X73" s="72"/>
      <c r="Z73" s="72"/>
      <c r="AA73" s="72"/>
      <c r="AB73" s="72"/>
      <c r="AC73" s="72"/>
      <c r="AD73" s="72"/>
      <c r="AE73" s="72"/>
      <c r="AF73" s="72"/>
      <c r="AG73" s="72"/>
    </row>
    <row r="74" spans="1:33" s="3" customFormat="1" ht="20.25" customHeight="1">
      <c r="A74" s="305" t="s">
        <v>965</v>
      </c>
      <c r="B74" s="305"/>
      <c r="C74" s="305"/>
      <c r="D74" s="305"/>
      <c r="E74" s="305"/>
      <c r="F74" s="305"/>
      <c r="G74" s="305"/>
      <c r="H74" s="305"/>
      <c r="I74" s="305"/>
      <c r="J74" s="305"/>
      <c r="K74" s="305"/>
      <c r="L74" s="305"/>
      <c r="M74" s="305"/>
      <c r="N74" s="305"/>
      <c r="O74" s="305"/>
      <c r="P74" s="305"/>
      <c r="Q74" s="305"/>
      <c r="R74" s="305"/>
      <c r="S74" s="305"/>
      <c r="T74" s="305"/>
      <c r="U74" s="305"/>
      <c r="V74" s="305"/>
      <c r="W74" s="305"/>
      <c r="X74" s="1"/>
      <c r="Z74" s="1"/>
      <c r="AA74" s="1"/>
      <c r="AB74" s="1"/>
      <c r="AC74" s="1"/>
      <c r="AD74" s="1"/>
      <c r="AE74" s="1"/>
      <c r="AF74" s="1"/>
      <c r="AG74" s="1"/>
    </row>
    <row r="75" spans="1:33" s="3" customFormat="1" ht="15.75" customHeight="1">
      <c r="A75" s="306" t="s">
        <v>25</v>
      </c>
      <c r="B75" s="307"/>
      <c r="C75" s="290" t="s">
        <v>22</v>
      </c>
      <c r="D75" s="290"/>
      <c r="E75" s="310" t="s">
        <v>3</v>
      </c>
      <c r="F75" s="295" t="s">
        <v>328</v>
      </c>
      <c r="G75" s="312"/>
      <c r="H75" s="312"/>
      <c r="I75" s="312"/>
      <c r="J75" s="312"/>
      <c r="K75" s="312"/>
      <c r="L75" s="312"/>
      <c r="M75" s="312"/>
      <c r="N75" s="312"/>
      <c r="O75" s="312"/>
      <c r="P75" s="312"/>
      <c r="Q75" s="312"/>
      <c r="R75" s="312"/>
      <c r="S75" s="312"/>
      <c r="T75" s="296"/>
      <c r="U75" s="109"/>
      <c r="V75" s="179" t="s">
        <v>27</v>
      </c>
      <c r="W75" s="290" t="s">
        <v>1026</v>
      </c>
      <c r="X75" s="1"/>
      <c r="Z75" s="1"/>
      <c r="AA75" s="1"/>
      <c r="AB75" s="1"/>
      <c r="AC75" s="1"/>
      <c r="AD75" s="1"/>
      <c r="AE75" s="1"/>
      <c r="AF75" s="1"/>
      <c r="AG75" s="1"/>
    </row>
    <row r="76" spans="1:33" ht="18.75" customHeight="1">
      <c r="A76" s="308"/>
      <c r="B76" s="309"/>
      <c r="C76" s="290"/>
      <c r="D76" s="290"/>
      <c r="E76" s="311"/>
      <c r="F76" s="314" t="s">
        <v>300</v>
      </c>
      <c r="G76" s="315"/>
      <c r="H76" s="316"/>
      <c r="I76" s="76" t="s">
        <v>28</v>
      </c>
      <c r="J76" s="76" t="s">
        <v>7</v>
      </c>
      <c r="K76" s="76" t="s">
        <v>8</v>
      </c>
      <c r="L76" s="76" t="s">
        <v>9</v>
      </c>
      <c r="M76" s="76" t="s">
        <v>10</v>
      </c>
      <c r="N76" s="76" t="s">
        <v>11</v>
      </c>
      <c r="O76" s="76" t="s">
        <v>12</v>
      </c>
      <c r="P76" s="76" t="s">
        <v>13</v>
      </c>
      <c r="Q76" s="76" t="s">
        <v>14</v>
      </c>
      <c r="R76" s="76" t="s">
        <v>15</v>
      </c>
      <c r="S76" s="76" t="s">
        <v>16</v>
      </c>
      <c r="T76" s="76" t="s">
        <v>17</v>
      </c>
      <c r="U76" s="14"/>
      <c r="V76" s="180"/>
      <c r="W76" s="290"/>
    </row>
    <row r="77" spans="1:33" ht="29.25" customHeight="1">
      <c r="A77" s="317" t="s">
        <v>1</v>
      </c>
      <c r="B77" s="317"/>
      <c r="C77" s="318" t="s">
        <v>1132</v>
      </c>
      <c r="D77" s="318"/>
      <c r="E77" s="116" t="s">
        <v>1144</v>
      </c>
      <c r="F77" s="212" t="s">
        <v>1000</v>
      </c>
      <c r="G77" s="319"/>
      <c r="H77" s="213"/>
      <c r="I77" s="99"/>
      <c r="J77" s="77"/>
      <c r="K77" s="77"/>
      <c r="L77" s="77"/>
      <c r="M77" s="77"/>
      <c r="N77" s="77"/>
      <c r="O77" s="77"/>
      <c r="P77" s="77"/>
      <c r="Q77" s="77"/>
      <c r="R77" s="77"/>
      <c r="S77" s="77"/>
      <c r="T77" s="157">
        <v>138</v>
      </c>
      <c r="U77" s="78"/>
      <c r="V77" s="119">
        <f>IF(SUM(I77:T77)=0,"",SUM(I77:T77))</f>
        <v>138</v>
      </c>
      <c r="W77" s="330" t="str">
        <f>IF($G$68="porcentaje",FIXED(V77/V78*100,2)&amp;"%",IF($G$68="Promedio",V77/V78,IF($G$68="variación porcentual",FIXED(((V77/V78)-1)*100,2)&amp;"%",IF($G$68="OTRAS","CAPTURAR EL RESULTADO DEL INDICADOR"))))</f>
        <v>100.00%</v>
      </c>
      <c r="Y77" s="1"/>
      <c r="AC77" s="10"/>
      <c r="AF77" s="10"/>
      <c r="AG77" s="10"/>
    </row>
    <row r="78" spans="1:33" ht="30" customHeight="1">
      <c r="A78" s="317" t="s">
        <v>2</v>
      </c>
      <c r="B78" s="317"/>
      <c r="C78" s="318" t="s">
        <v>1133</v>
      </c>
      <c r="D78" s="318"/>
      <c r="E78" s="143" t="s">
        <v>1144</v>
      </c>
      <c r="F78" s="212" t="s">
        <v>1001</v>
      </c>
      <c r="G78" s="319"/>
      <c r="H78" s="213"/>
      <c r="I78" s="99"/>
      <c r="J78" s="77"/>
      <c r="K78" s="77"/>
      <c r="L78" s="77"/>
      <c r="M78" s="77"/>
      <c r="N78" s="77"/>
      <c r="O78" s="77"/>
      <c r="P78" s="77"/>
      <c r="Q78" s="77"/>
      <c r="R78" s="77"/>
      <c r="S78" s="77"/>
      <c r="T78" s="157">
        <v>138</v>
      </c>
      <c r="U78" s="77">
        <f>SUM(I78:T78)</f>
        <v>138</v>
      </c>
      <c r="V78" s="119">
        <f>IF(SUM(I78:T78)=0,"",SUM(I78:T78))</f>
        <v>138</v>
      </c>
      <c r="W78" s="330"/>
      <c r="Y78" s="1"/>
      <c r="AA78" s="3"/>
      <c r="AC78" s="10"/>
      <c r="AF78" s="10"/>
      <c r="AG78" s="10"/>
    </row>
    <row r="79" spans="1:33" ht="17.25" customHeight="1">
      <c r="A79" s="313" t="s">
        <v>298</v>
      </c>
      <c r="B79" s="313"/>
      <c r="C79" s="313"/>
      <c r="D79" s="313"/>
      <c r="E79" s="313"/>
      <c r="F79" s="313"/>
      <c r="G79" s="313"/>
      <c r="H79" s="313"/>
      <c r="I79" s="313"/>
      <c r="J79" s="313"/>
      <c r="K79" s="313"/>
      <c r="L79" s="313"/>
      <c r="M79" s="313"/>
      <c r="N79" s="313"/>
      <c r="O79" s="313"/>
      <c r="P79" s="313"/>
      <c r="Q79" s="313"/>
      <c r="R79" s="313"/>
      <c r="S79" s="313"/>
      <c r="T79" s="313"/>
      <c r="U79" s="313"/>
      <c r="V79" s="313"/>
      <c r="W79" s="313"/>
    </row>
    <row r="80" spans="1:33" s="3" customFormat="1" ht="15.75" customHeight="1">
      <c r="A80" s="306" t="s">
        <v>25</v>
      </c>
      <c r="B80" s="307"/>
      <c r="C80" s="290" t="s">
        <v>22</v>
      </c>
      <c r="D80" s="290"/>
      <c r="E80" s="310" t="s">
        <v>3</v>
      </c>
      <c r="F80" s="295" t="s">
        <v>328</v>
      </c>
      <c r="G80" s="312"/>
      <c r="H80" s="312"/>
      <c r="I80" s="312"/>
      <c r="J80" s="312"/>
      <c r="K80" s="312"/>
      <c r="L80" s="312"/>
      <c r="M80" s="312"/>
      <c r="N80" s="312"/>
      <c r="O80" s="312"/>
      <c r="P80" s="312"/>
      <c r="Q80" s="312"/>
      <c r="R80" s="312"/>
      <c r="S80" s="312"/>
      <c r="T80" s="296"/>
      <c r="U80" s="109"/>
      <c r="V80" s="179" t="s">
        <v>27</v>
      </c>
      <c r="W80" s="290" t="s">
        <v>1027</v>
      </c>
      <c r="X80" s="1"/>
      <c r="Z80" s="1"/>
      <c r="AA80" s="1"/>
      <c r="AB80" s="1"/>
      <c r="AC80" s="1"/>
      <c r="AD80" s="1"/>
      <c r="AE80" s="1"/>
      <c r="AF80" s="1"/>
      <c r="AG80" s="1"/>
    </row>
    <row r="81" spans="1:33" ht="18.75" customHeight="1">
      <c r="A81" s="308"/>
      <c r="B81" s="309"/>
      <c r="C81" s="290"/>
      <c r="D81" s="290"/>
      <c r="E81" s="311"/>
      <c r="F81" s="314" t="s">
        <v>298</v>
      </c>
      <c r="G81" s="315"/>
      <c r="H81" s="316"/>
      <c r="I81" s="76" t="s">
        <v>28</v>
      </c>
      <c r="J81" s="76" t="s">
        <v>7</v>
      </c>
      <c r="K81" s="76" t="s">
        <v>8</v>
      </c>
      <c r="L81" s="76" t="s">
        <v>9</v>
      </c>
      <c r="M81" s="76" t="s">
        <v>10</v>
      </c>
      <c r="N81" s="76" t="s">
        <v>11</v>
      </c>
      <c r="O81" s="76" t="s">
        <v>12</v>
      </c>
      <c r="P81" s="76" t="s">
        <v>13</v>
      </c>
      <c r="Q81" s="76" t="s">
        <v>14</v>
      </c>
      <c r="R81" s="76" t="s">
        <v>15</v>
      </c>
      <c r="S81" s="76" t="s">
        <v>16</v>
      </c>
      <c r="T81" s="76" t="s">
        <v>17</v>
      </c>
      <c r="U81" s="14"/>
      <c r="V81" s="180"/>
      <c r="W81" s="290"/>
    </row>
    <row r="82" spans="1:33" ht="28.5" customHeight="1">
      <c r="A82" s="255" t="s">
        <v>1</v>
      </c>
      <c r="B82" s="257"/>
      <c r="C82" s="328" t="str">
        <f>IF(C77=0,"",C77)</f>
        <v>Colonias beneficiadas con obras públicas de servicios de agua potable y alcantarillado sanitario en el año</v>
      </c>
      <c r="D82" s="329"/>
      <c r="E82" s="138" t="str">
        <f>IF(E77=0,"",E77)</f>
        <v>Colonias</v>
      </c>
      <c r="F82" s="212" t="s">
        <v>1018</v>
      </c>
      <c r="G82" s="319"/>
      <c r="H82" s="213"/>
      <c r="I82" s="99"/>
      <c r="J82" s="77"/>
      <c r="K82" s="77"/>
      <c r="L82" s="77"/>
      <c r="M82" s="77"/>
      <c r="N82" s="77"/>
      <c r="O82" s="77"/>
      <c r="P82" s="77"/>
      <c r="Q82" s="77"/>
      <c r="R82" s="77"/>
      <c r="S82" s="77"/>
      <c r="T82" s="77"/>
      <c r="U82" s="78"/>
      <c r="V82" s="119" t="str">
        <f>IF(SUM(I82:T82)=0,"",SUM(I82:T82))</f>
        <v/>
      </c>
      <c r="W82" s="330" t="e">
        <f>IF($G$68="porcentaje",FIXED(V82/V83*100,2)&amp;"%",IF($G$68="Promedio",V82/V83,IF($G$68="variación porcentual",FIXED(((V82/V83)-1)*100,2)&amp;"%",IF($G$68="OTRAS","CAPTURAR EL RESULTADO DEL INDICADOR"))))</f>
        <v>#VALUE!</v>
      </c>
      <c r="Y82" s="1"/>
      <c r="AC82" s="10"/>
      <c r="AF82" s="10"/>
      <c r="AG82" s="10"/>
    </row>
    <row r="83" spans="1:33" ht="28.5" customHeight="1">
      <c r="A83" s="255" t="s">
        <v>2</v>
      </c>
      <c r="B83" s="257"/>
      <c r="C83" s="328" t="str">
        <f>IF(C78=0,"",C78)</f>
        <v>Total de colonias en el municipio de Tehuacán</v>
      </c>
      <c r="D83" s="329"/>
      <c r="E83" s="138" t="str">
        <f>IF(E78=0,"",E78)</f>
        <v>Colonias</v>
      </c>
      <c r="F83" s="212" t="s">
        <v>1019</v>
      </c>
      <c r="G83" s="319"/>
      <c r="H83" s="213"/>
      <c r="I83" s="99"/>
      <c r="J83" s="77"/>
      <c r="K83" s="77"/>
      <c r="L83" s="77"/>
      <c r="M83" s="77"/>
      <c r="N83" s="77"/>
      <c r="O83" s="77"/>
      <c r="P83" s="77"/>
      <c r="Q83" s="77"/>
      <c r="R83" s="77"/>
      <c r="S83" s="77"/>
      <c r="T83" s="77"/>
      <c r="U83" s="77">
        <f>SUM(I83:T83)</f>
        <v>0</v>
      </c>
      <c r="V83" s="119" t="str">
        <f>IF(SUM(I83:T83)=0,"",SUM(I83:T83))</f>
        <v/>
      </c>
      <c r="W83" s="330"/>
      <c r="Y83" s="1"/>
      <c r="AA83" s="3"/>
      <c r="AC83" s="10"/>
      <c r="AF83" s="10"/>
      <c r="AG83" s="10"/>
    </row>
    <row r="84" spans="1:33" s="72" customFormat="1" ht="5.25" customHeight="1">
      <c r="A84" s="79"/>
      <c r="B84" s="79"/>
      <c r="C84" s="79"/>
      <c r="D84" s="80"/>
      <c r="E84" s="80"/>
      <c r="F84" s="81"/>
      <c r="G84" s="81"/>
      <c r="H84" s="81"/>
      <c r="I84" s="82"/>
      <c r="J84" s="83"/>
      <c r="K84" s="83"/>
      <c r="L84" s="83"/>
      <c r="M84" s="83"/>
      <c r="N84" s="83"/>
      <c r="O84" s="83"/>
      <c r="P84" s="83"/>
      <c r="Q84" s="83"/>
      <c r="R84" s="83"/>
      <c r="S84" s="83"/>
      <c r="T84" s="83"/>
      <c r="U84" s="84"/>
      <c r="V84" s="85"/>
      <c r="W84" s="86"/>
      <c r="X84" s="88"/>
      <c r="Y84" s="9"/>
      <c r="AC84" s="88"/>
      <c r="AD84" s="88"/>
      <c r="AE84" s="88"/>
      <c r="AF84" s="88"/>
      <c r="AG84" s="88"/>
    </row>
    <row r="85" spans="1:33" ht="16.5" customHeight="1">
      <c r="A85" s="322" t="s">
        <v>966</v>
      </c>
      <c r="B85" s="322"/>
      <c r="C85" s="322"/>
      <c r="D85" s="322"/>
      <c r="E85" s="322"/>
      <c r="F85" s="322"/>
      <c r="G85" s="322"/>
      <c r="H85" s="322"/>
      <c r="I85" s="322"/>
      <c r="J85" s="322"/>
      <c r="K85" s="322"/>
      <c r="L85" s="322"/>
      <c r="M85" s="322"/>
      <c r="N85" s="322"/>
      <c r="O85" s="322"/>
      <c r="P85" s="322"/>
      <c r="Q85" s="322"/>
      <c r="R85" s="322"/>
      <c r="S85" s="322"/>
      <c r="T85" s="322"/>
      <c r="U85" s="322"/>
      <c r="V85" s="322"/>
      <c r="W85" s="120" t="str">
        <f>IF(ISERROR(W82/W77)=TRUE,"",(W82/W77))</f>
        <v/>
      </c>
      <c r="X85" s="10"/>
      <c r="AC85" s="10"/>
      <c r="AD85" s="10"/>
      <c r="AE85" s="10"/>
      <c r="AF85" s="10"/>
      <c r="AG85" s="10"/>
    </row>
    <row r="86" spans="1:33" ht="6.75" customHeight="1">
      <c r="A86" s="113"/>
      <c r="B86" s="113"/>
      <c r="C86" s="113"/>
      <c r="D86" s="113"/>
      <c r="E86" s="113"/>
      <c r="F86" s="113"/>
      <c r="G86" s="113"/>
      <c r="H86" s="113"/>
      <c r="I86" s="113"/>
      <c r="J86" s="113"/>
      <c r="K86" s="113"/>
      <c r="L86" s="113"/>
      <c r="M86" s="113"/>
      <c r="N86" s="113"/>
      <c r="O86" s="113"/>
      <c r="P86" s="113"/>
      <c r="Q86" s="113"/>
      <c r="R86" s="113"/>
      <c r="S86" s="113"/>
      <c r="T86" s="113"/>
      <c r="U86" s="113"/>
      <c r="V86" s="113"/>
      <c r="W86" s="87"/>
      <c r="X86" s="10"/>
      <c r="AC86" s="10"/>
      <c r="AD86" s="10"/>
      <c r="AE86" s="10"/>
      <c r="AF86" s="10"/>
      <c r="AG86" s="10"/>
    </row>
    <row r="87" spans="1:33" s="3" customFormat="1" ht="33" customHeight="1">
      <c r="A87" s="323" t="s">
        <v>1125</v>
      </c>
      <c r="B87" s="324"/>
      <c r="C87" s="324"/>
      <c r="D87" s="324"/>
      <c r="E87" s="324"/>
      <c r="F87" s="325"/>
      <c r="G87" s="326"/>
      <c r="H87" s="326"/>
      <c r="I87" s="326"/>
      <c r="J87" s="326"/>
      <c r="K87" s="326"/>
      <c r="L87" s="326"/>
      <c r="M87" s="326"/>
      <c r="N87" s="326"/>
      <c r="O87" s="326"/>
      <c r="P87" s="326"/>
      <c r="Q87" s="326"/>
      <c r="R87" s="326"/>
      <c r="S87" s="326"/>
      <c r="T87" s="326"/>
      <c r="U87" s="326"/>
      <c r="V87" s="326"/>
      <c r="W87" s="327"/>
      <c r="X87" s="1"/>
      <c r="Z87" s="1"/>
      <c r="AA87" s="1"/>
      <c r="AB87" s="1"/>
      <c r="AC87" s="1"/>
      <c r="AD87" s="1"/>
      <c r="AE87" s="1"/>
      <c r="AF87" s="1"/>
      <c r="AG87" s="1"/>
    </row>
    <row r="88" spans="1:33" s="75" customFormat="1" ht="7.5" customHeight="1">
      <c r="A88" s="332"/>
      <c r="B88" s="332"/>
      <c r="C88" s="332"/>
      <c r="D88" s="332"/>
      <c r="E88" s="332"/>
      <c r="F88" s="332"/>
      <c r="G88" s="332"/>
      <c r="H88" s="332"/>
      <c r="I88" s="332"/>
      <c r="J88" s="332"/>
      <c r="K88" s="332"/>
      <c r="L88" s="332"/>
      <c r="M88" s="332"/>
      <c r="N88" s="332"/>
      <c r="O88" s="332"/>
      <c r="P88" s="332"/>
      <c r="Q88" s="332"/>
      <c r="R88" s="332"/>
      <c r="S88" s="332"/>
      <c r="T88" s="332"/>
      <c r="U88" s="332"/>
      <c r="V88" s="332"/>
      <c r="W88" s="332"/>
      <c r="X88" s="74"/>
      <c r="Z88" s="74"/>
      <c r="AA88" s="74"/>
      <c r="AB88" s="74"/>
      <c r="AC88" s="74"/>
      <c r="AD88" s="74"/>
      <c r="AE88" s="74"/>
      <c r="AF88" s="74"/>
      <c r="AG88" s="74"/>
    </row>
    <row r="89" spans="1:33" s="3" customFormat="1" ht="15" customHeight="1">
      <c r="A89" s="287" t="s">
        <v>1002</v>
      </c>
      <c r="B89" s="288"/>
      <c r="C89" s="288"/>
      <c r="D89" s="288"/>
      <c r="E89" s="288"/>
      <c r="F89" s="288"/>
      <c r="G89" s="288"/>
      <c r="H89" s="288"/>
      <c r="I89" s="288"/>
      <c r="J89" s="288"/>
      <c r="K89" s="288"/>
      <c r="L89" s="288"/>
      <c r="M89" s="288"/>
      <c r="N89" s="288"/>
      <c r="O89" s="288"/>
      <c r="P89" s="288"/>
      <c r="Q89" s="288"/>
      <c r="R89" s="288"/>
      <c r="S89" s="288"/>
      <c r="T89" s="288"/>
      <c r="U89" s="288"/>
      <c r="V89" s="288"/>
      <c r="W89" s="289"/>
      <c r="X89" s="1"/>
      <c r="Z89" s="1"/>
      <c r="AA89" s="1"/>
      <c r="AB89" s="1"/>
      <c r="AC89" s="1"/>
      <c r="AD89" s="1"/>
      <c r="AE89" s="1"/>
      <c r="AF89" s="1"/>
      <c r="AG89" s="1"/>
    </row>
    <row r="90" spans="1:33" s="3" customFormat="1" ht="3.75" customHeight="1">
      <c r="A90" s="98"/>
      <c r="B90" s="97"/>
      <c r="C90" s="97"/>
      <c r="D90" s="97"/>
      <c r="E90" s="97"/>
      <c r="F90" s="97"/>
      <c r="G90" s="97"/>
      <c r="H90" s="97"/>
      <c r="I90" s="97"/>
      <c r="J90" s="97"/>
      <c r="K90" s="97"/>
      <c r="L90" s="97"/>
      <c r="M90" s="97"/>
      <c r="N90" s="97"/>
      <c r="O90" s="97"/>
      <c r="P90" s="97"/>
      <c r="Q90" s="97"/>
      <c r="R90" s="97"/>
      <c r="S90" s="97"/>
      <c r="T90" s="97"/>
      <c r="U90" s="97"/>
      <c r="V90" s="97"/>
      <c r="W90" s="97"/>
      <c r="X90" s="1"/>
      <c r="Z90" s="1"/>
      <c r="AA90" s="1"/>
      <c r="AB90" s="1"/>
      <c r="AC90" s="1"/>
      <c r="AD90" s="1"/>
      <c r="AE90" s="1"/>
      <c r="AF90" s="1"/>
      <c r="AG90" s="1"/>
    </row>
    <row r="91" spans="1:33" s="71" customFormat="1" ht="48" customHeight="1">
      <c r="A91" s="290" t="s">
        <v>1011</v>
      </c>
      <c r="B91" s="290"/>
      <c r="C91" s="291" t="s">
        <v>1049</v>
      </c>
      <c r="D91" s="292"/>
      <c r="E91" s="292"/>
      <c r="F91" s="292"/>
      <c r="G91" s="292"/>
      <c r="H91" s="292"/>
      <c r="I91" s="292"/>
      <c r="J91" s="292"/>
      <c r="K91" s="292"/>
      <c r="L91" s="292"/>
      <c r="M91" s="292"/>
      <c r="N91" s="292"/>
      <c r="O91" s="292"/>
      <c r="P91" s="292"/>
      <c r="Q91" s="292"/>
      <c r="R91" s="292"/>
      <c r="S91" s="292"/>
      <c r="T91" s="292"/>
      <c r="U91" s="292"/>
      <c r="V91" s="292"/>
      <c r="W91" s="293"/>
      <c r="X91" s="70"/>
      <c r="Z91" s="70"/>
      <c r="AA91" s="70"/>
      <c r="AB91" s="70"/>
      <c r="AC91" s="70"/>
      <c r="AD91" s="70"/>
      <c r="AE91" s="70"/>
      <c r="AF91" s="70"/>
      <c r="AG91" s="70"/>
    </row>
    <row r="92" spans="1:33" s="3" customFormat="1" ht="6" customHeight="1">
      <c r="A92" s="93"/>
      <c r="B92" s="93"/>
      <c r="C92" s="93"/>
      <c r="D92" s="93"/>
      <c r="E92" s="93"/>
      <c r="F92" s="93"/>
      <c r="G92" s="93"/>
      <c r="H92" s="93"/>
      <c r="I92" s="93"/>
      <c r="J92" s="93"/>
      <c r="K92" s="93"/>
      <c r="L92" s="93"/>
      <c r="M92" s="93"/>
      <c r="N92" s="93"/>
      <c r="O92" s="93"/>
      <c r="P92" s="93"/>
      <c r="Q92" s="93"/>
      <c r="R92" s="93"/>
      <c r="S92" s="93"/>
      <c r="T92" s="93"/>
      <c r="U92" s="93"/>
      <c r="V92" s="93"/>
      <c r="W92" s="93"/>
      <c r="X92" s="1"/>
      <c r="Z92" s="1"/>
      <c r="AA92" s="1"/>
      <c r="AB92" s="1"/>
      <c r="AC92" s="1"/>
      <c r="AD92" s="1"/>
      <c r="AE92" s="1"/>
      <c r="AF92" s="1"/>
      <c r="AG92" s="1"/>
    </row>
    <row r="93" spans="1:33" s="9" customFormat="1" ht="13.5" customHeight="1">
      <c r="A93" s="298" t="s">
        <v>1010</v>
      </c>
      <c r="B93" s="299"/>
      <c r="C93" s="299"/>
      <c r="D93" s="299"/>
      <c r="E93" s="299"/>
      <c r="F93" s="299"/>
      <c r="G93" s="299"/>
      <c r="H93" s="299"/>
      <c r="I93" s="299"/>
      <c r="J93" s="299"/>
      <c r="K93" s="299"/>
      <c r="L93" s="299"/>
      <c r="M93" s="299"/>
      <c r="N93" s="299"/>
      <c r="O93" s="299"/>
      <c r="P93" s="299"/>
      <c r="Q93" s="299"/>
      <c r="R93" s="299"/>
      <c r="S93" s="299"/>
      <c r="T93" s="299"/>
      <c r="U93" s="299"/>
      <c r="V93" s="299"/>
      <c r="W93" s="300"/>
      <c r="X93" s="72"/>
      <c r="Z93" s="72"/>
      <c r="AA93" s="72"/>
      <c r="AB93" s="72"/>
      <c r="AC93" s="72"/>
      <c r="AD93" s="72"/>
      <c r="AE93" s="72"/>
      <c r="AF93" s="72"/>
      <c r="AG93" s="72"/>
    </row>
    <row r="94" spans="1:33" s="9" customFormat="1" ht="4.5" customHeight="1">
      <c r="A94" s="54"/>
      <c r="B94" s="54"/>
      <c r="C94" s="54"/>
      <c r="D94" s="54"/>
      <c r="E94" s="54"/>
      <c r="F94" s="54"/>
      <c r="G94" s="54"/>
      <c r="H94" s="54"/>
      <c r="I94" s="54"/>
      <c r="J94" s="54"/>
      <c r="K94" s="54"/>
      <c r="L94" s="54"/>
      <c r="M94" s="54"/>
      <c r="N94" s="54"/>
      <c r="O94" s="54"/>
      <c r="P94" s="54"/>
      <c r="Q94" s="54"/>
      <c r="R94" s="54"/>
      <c r="S94" s="54"/>
      <c r="T94" s="54"/>
      <c r="U94" s="54"/>
      <c r="V94" s="54"/>
      <c r="W94" s="95"/>
      <c r="X94" s="72"/>
      <c r="Z94" s="72"/>
      <c r="AA94" s="72"/>
      <c r="AB94" s="72"/>
      <c r="AC94" s="72"/>
      <c r="AD94" s="72"/>
      <c r="AE94" s="72"/>
      <c r="AF94" s="72"/>
      <c r="AG94" s="72"/>
    </row>
    <row r="95" spans="1:33" s="3" customFormat="1" ht="30" customHeight="1">
      <c r="A95" s="290" t="s">
        <v>22</v>
      </c>
      <c r="B95" s="290"/>
      <c r="C95" s="301" t="s">
        <v>1178</v>
      </c>
      <c r="D95" s="301"/>
      <c r="E95" s="301"/>
      <c r="F95" s="301"/>
      <c r="G95" s="301"/>
      <c r="H95" s="301"/>
      <c r="I95" s="301"/>
      <c r="J95" s="301"/>
      <c r="K95" s="301"/>
      <c r="L95" s="301"/>
      <c r="M95" s="301"/>
      <c r="N95" s="301"/>
      <c r="O95" s="301"/>
      <c r="P95" s="301"/>
      <c r="Q95" s="301"/>
      <c r="R95" s="301"/>
      <c r="S95" s="301"/>
      <c r="T95" s="301"/>
      <c r="U95" s="301"/>
      <c r="V95" s="301"/>
      <c r="W95" s="301"/>
      <c r="X95" s="1"/>
      <c r="Z95" s="1"/>
      <c r="AA95" s="1"/>
      <c r="AB95" s="1"/>
      <c r="AC95" s="1"/>
      <c r="AD95" s="1"/>
      <c r="AE95" s="1"/>
      <c r="AF95" s="1"/>
      <c r="AG95" s="1"/>
    </row>
    <row r="96" spans="1:33" s="3" customFormat="1" ht="3.75" customHeight="1">
      <c r="A96" s="69"/>
      <c r="B96" s="54"/>
      <c r="C96" s="54"/>
      <c r="D96" s="54"/>
      <c r="E96" s="54"/>
      <c r="F96" s="54"/>
      <c r="I96" s="54"/>
      <c r="J96" s="54"/>
      <c r="K96" s="54"/>
      <c r="L96" s="54"/>
      <c r="M96" s="54"/>
      <c r="N96" s="54"/>
      <c r="O96" s="54"/>
      <c r="P96" s="54"/>
      <c r="Q96" s="54"/>
      <c r="R96" s="54"/>
      <c r="S96" s="54"/>
      <c r="T96" s="54"/>
      <c r="U96" s="54"/>
      <c r="V96" s="54"/>
      <c r="W96" s="95"/>
      <c r="X96" s="1"/>
      <c r="Z96" s="1"/>
      <c r="AA96" s="1"/>
      <c r="AB96" s="1"/>
      <c r="AC96" s="1"/>
      <c r="AD96" s="1"/>
      <c r="AE96" s="1"/>
      <c r="AF96" s="1"/>
      <c r="AG96" s="1"/>
    </row>
    <row r="97" spans="1:33" s="3" customFormat="1" ht="27" customHeight="1">
      <c r="A97" s="295" t="s">
        <v>338</v>
      </c>
      <c r="B97" s="296"/>
      <c r="C97" s="108" t="s">
        <v>999</v>
      </c>
      <c r="D97" s="54"/>
      <c r="E97" s="290" t="s">
        <v>4</v>
      </c>
      <c r="F97" s="290"/>
      <c r="G97" s="297" t="s">
        <v>1107</v>
      </c>
      <c r="H97" s="297"/>
      <c r="I97" s="297"/>
      <c r="J97" s="297"/>
      <c r="K97" s="54"/>
      <c r="L97" s="54"/>
      <c r="M97" s="290" t="s">
        <v>1009</v>
      </c>
      <c r="N97" s="290"/>
      <c r="O97" s="290"/>
      <c r="P97" s="290"/>
      <c r="Q97" s="254" t="s">
        <v>1145</v>
      </c>
      <c r="R97" s="254"/>
      <c r="S97" s="254"/>
      <c r="T97" s="254"/>
      <c r="U97" s="254"/>
      <c r="V97" s="254"/>
      <c r="W97" s="254"/>
      <c r="X97" s="1"/>
      <c r="Z97" s="1"/>
      <c r="AA97" s="1"/>
      <c r="AB97" s="1"/>
      <c r="AC97" s="1"/>
      <c r="AD97" s="1"/>
      <c r="AE97" s="1"/>
      <c r="AF97" s="1"/>
      <c r="AG97" s="1"/>
    </row>
    <row r="98" spans="1:33" s="3" customFormat="1" ht="5.25" customHeight="1">
      <c r="A98" s="69"/>
      <c r="B98" s="54"/>
      <c r="C98" s="54"/>
      <c r="D98" s="54"/>
      <c r="E98" s="54"/>
      <c r="F98" s="54"/>
      <c r="I98" s="54"/>
      <c r="J98" s="54"/>
      <c r="K98" s="54"/>
      <c r="L98" s="54"/>
      <c r="M98" s="54"/>
      <c r="N98" s="54"/>
      <c r="O98" s="54"/>
      <c r="P98" s="54"/>
      <c r="Q98" s="54"/>
      <c r="R98" s="54"/>
      <c r="S98" s="54"/>
      <c r="T98" s="54"/>
      <c r="U98" s="54"/>
      <c r="V98" s="54"/>
      <c r="W98" s="95"/>
      <c r="X98" s="1"/>
      <c r="Z98" s="1"/>
      <c r="AA98" s="1"/>
      <c r="AB98" s="1"/>
      <c r="AC98" s="1"/>
      <c r="AD98" s="1"/>
      <c r="AE98" s="1"/>
      <c r="AF98" s="1"/>
      <c r="AG98" s="1"/>
    </row>
    <row r="99" spans="1:33" s="3" customFormat="1" ht="27" customHeight="1">
      <c r="A99" s="295" t="s">
        <v>1016</v>
      </c>
      <c r="B99" s="296"/>
      <c r="C99" s="115" t="s">
        <v>1020</v>
      </c>
      <c r="D99" s="54"/>
      <c r="E99" s="295" t="s">
        <v>24</v>
      </c>
      <c r="F99" s="296"/>
      <c r="G99" s="297" t="s">
        <v>1024</v>
      </c>
      <c r="H99" s="297"/>
      <c r="I99" s="297"/>
      <c r="J99" s="297"/>
      <c r="K99" s="54"/>
      <c r="L99" s="54"/>
      <c r="M99" s="290" t="s">
        <v>1017</v>
      </c>
      <c r="N99" s="290"/>
      <c r="O99" s="290"/>
      <c r="P99" s="290"/>
      <c r="Q99" s="297" t="s">
        <v>1022</v>
      </c>
      <c r="R99" s="297"/>
      <c r="S99" s="297"/>
      <c r="T99" s="297"/>
      <c r="U99" s="297"/>
      <c r="V99" s="297"/>
      <c r="W99" s="297"/>
      <c r="X99" s="1"/>
      <c r="Z99" s="1"/>
      <c r="AA99" s="1"/>
      <c r="AB99" s="1"/>
      <c r="AC99" s="1"/>
      <c r="AD99" s="1"/>
      <c r="AE99" s="1"/>
      <c r="AF99" s="1"/>
      <c r="AG99" s="1"/>
    </row>
    <row r="100" spans="1:33" s="9" customFormat="1" ht="5.25" customHeight="1">
      <c r="A100" s="54"/>
      <c r="B100" s="54"/>
      <c r="C100" s="54"/>
      <c r="D100" s="54"/>
      <c r="E100" s="54"/>
      <c r="F100" s="54"/>
      <c r="G100" s="54"/>
      <c r="H100" s="54"/>
      <c r="I100" s="54"/>
      <c r="J100" s="54"/>
      <c r="K100" s="54"/>
      <c r="L100" s="54"/>
      <c r="M100" s="102"/>
      <c r="N100" s="102"/>
      <c r="O100" s="102"/>
      <c r="P100" s="102"/>
      <c r="Q100" s="102"/>
      <c r="R100" s="102"/>
      <c r="S100" s="102"/>
      <c r="T100" s="102"/>
      <c r="U100" s="102"/>
      <c r="V100" s="102"/>
      <c r="W100" s="103"/>
      <c r="X100" s="72"/>
      <c r="Z100" s="72"/>
      <c r="AA100" s="72"/>
      <c r="AB100" s="72"/>
      <c r="AC100" s="72"/>
      <c r="AD100" s="72"/>
      <c r="AE100" s="72"/>
      <c r="AF100" s="72"/>
      <c r="AG100" s="72"/>
    </row>
    <row r="101" spans="1:33" s="9" customFormat="1" ht="15.75" customHeight="1">
      <c r="C101" s="290" t="s">
        <v>1004</v>
      </c>
      <c r="D101" s="290"/>
      <c r="E101" s="290"/>
      <c r="F101" s="290"/>
      <c r="H101" s="54"/>
      <c r="I101" s="54"/>
      <c r="J101" s="54"/>
      <c r="O101" s="290" t="s">
        <v>1007</v>
      </c>
      <c r="P101" s="290"/>
      <c r="Q101" s="290"/>
      <c r="R101" s="290"/>
      <c r="S101" s="290"/>
      <c r="T101" s="290"/>
      <c r="U101" s="290"/>
      <c r="V101" s="290"/>
      <c r="W101" s="95"/>
      <c r="X101" s="72"/>
      <c r="Z101" s="72"/>
      <c r="AA101" s="72"/>
      <c r="AB101" s="72"/>
      <c r="AC101" s="72"/>
      <c r="AD101" s="72"/>
      <c r="AE101" s="72"/>
      <c r="AF101" s="72"/>
      <c r="AG101" s="72"/>
    </row>
    <row r="102" spans="1:33" s="9" customFormat="1" ht="24.75" customHeight="1">
      <c r="A102" s="54"/>
      <c r="B102" s="54"/>
      <c r="C102" s="118"/>
      <c r="D102" s="54"/>
      <c r="E102" s="302"/>
      <c r="F102" s="302"/>
      <c r="H102" s="54"/>
      <c r="I102" s="54"/>
      <c r="J102" s="54"/>
      <c r="O102" s="333">
        <v>90</v>
      </c>
      <c r="P102" s="333"/>
      <c r="Q102" s="333"/>
      <c r="R102" s="333"/>
      <c r="S102" s="333"/>
      <c r="T102" s="333"/>
      <c r="U102" s="333"/>
      <c r="V102" s="333"/>
      <c r="X102" s="72"/>
      <c r="Z102" s="72"/>
      <c r="AA102" s="72"/>
      <c r="AB102" s="72"/>
      <c r="AC102" s="72"/>
      <c r="AD102" s="72"/>
      <c r="AE102" s="72"/>
      <c r="AF102" s="72"/>
      <c r="AG102" s="72"/>
    </row>
    <row r="103" spans="1:33" s="104" customFormat="1" ht="12" customHeight="1">
      <c r="C103" s="114" t="s">
        <v>1005</v>
      </c>
      <c r="D103" s="105"/>
      <c r="E103" s="304" t="s">
        <v>1006</v>
      </c>
      <c r="F103" s="304"/>
      <c r="G103" s="105"/>
      <c r="I103" s="105"/>
      <c r="J103" s="105"/>
      <c r="K103" s="105"/>
      <c r="L103" s="105"/>
      <c r="M103" s="105"/>
      <c r="N103" s="105"/>
      <c r="O103" s="114"/>
      <c r="P103" s="114"/>
      <c r="Q103" s="114"/>
      <c r="R103" s="114"/>
      <c r="S103" s="114"/>
      <c r="T103" s="114"/>
      <c r="U103" s="114"/>
      <c r="V103" s="114"/>
      <c r="W103" s="106"/>
      <c r="X103" s="107"/>
      <c r="Z103" s="107"/>
      <c r="AA103" s="107"/>
      <c r="AB103" s="107"/>
      <c r="AC103" s="107"/>
      <c r="AD103" s="107"/>
      <c r="AE103" s="107"/>
      <c r="AF103" s="107"/>
      <c r="AG103" s="107"/>
    </row>
    <row r="104" spans="1:33" s="9" customFormat="1" ht="3"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95"/>
      <c r="X104" s="72"/>
      <c r="Z104" s="72"/>
      <c r="AA104" s="72"/>
      <c r="AB104" s="72"/>
      <c r="AC104" s="72"/>
      <c r="AD104" s="72"/>
      <c r="AE104" s="72"/>
      <c r="AF104" s="72"/>
      <c r="AG104" s="72"/>
    </row>
    <row r="105" spans="1:33" s="3" customFormat="1" ht="20.25" customHeight="1">
      <c r="A105" s="305" t="s">
        <v>965</v>
      </c>
      <c r="B105" s="305"/>
      <c r="C105" s="305"/>
      <c r="D105" s="305"/>
      <c r="E105" s="305"/>
      <c r="F105" s="305"/>
      <c r="G105" s="305"/>
      <c r="H105" s="305"/>
      <c r="I105" s="305"/>
      <c r="J105" s="305"/>
      <c r="K105" s="305"/>
      <c r="L105" s="305"/>
      <c r="M105" s="305"/>
      <c r="N105" s="305"/>
      <c r="O105" s="305"/>
      <c r="P105" s="305"/>
      <c r="Q105" s="305"/>
      <c r="R105" s="305"/>
      <c r="S105" s="305"/>
      <c r="T105" s="305"/>
      <c r="U105" s="305"/>
      <c r="V105" s="305"/>
      <c r="W105" s="305"/>
      <c r="X105" s="1"/>
      <c r="Z105" s="1"/>
      <c r="AA105" s="1"/>
      <c r="AB105" s="1"/>
      <c r="AC105" s="1"/>
      <c r="AD105" s="1"/>
      <c r="AE105" s="1"/>
      <c r="AF105" s="1"/>
      <c r="AG105" s="1"/>
    </row>
    <row r="106" spans="1:33" s="3" customFormat="1" ht="15.75" customHeight="1">
      <c r="A106" s="306" t="s">
        <v>25</v>
      </c>
      <c r="B106" s="307"/>
      <c r="C106" s="290" t="s">
        <v>22</v>
      </c>
      <c r="D106" s="290"/>
      <c r="E106" s="310" t="s">
        <v>3</v>
      </c>
      <c r="F106" s="295" t="s">
        <v>328</v>
      </c>
      <c r="G106" s="312"/>
      <c r="H106" s="312"/>
      <c r="I106" s="312"/>
      <c r="J106" s="312"/>
      <c r="K106" s="312"/>
      <c r="L106" s="312"/>
      <c r="M106" s="312"/>
      <c r="N106" s="312"/>
      <c r="O106" s="312"/>
      <c r="P106" s="312"/>
      <c r="Q106" s="312"/>
      <c r="R106" s="312"/>
      <c r="S106" s="312"/>
      <c r="T106" s="296"/>
      <c r="U106" s="109"/>
      <c r="V106" s="179" t="s">
        <v>27</v>
      </c>
      <c r="W106" s="290" t="s">
        <v>1026</v>
      </c>
      <c r="X106" s="1"/>
      <c r="Y106" s="3">
        <f>215000/12</f>
        <v>17916.666666666668</v>
      </c>
      <c r="Z106" s="1"/>
      <c r="AA106" s="1"/>
      <c r="AB106" s="1"/>
      <c r="AC106" s="1"/>
      <c r="AD106" s="1"/>
      <c r="AE106" s="1"/>
      <c r="AF106" s="1"/>
      <c r="AG106" s="1"/>
    </row>
    <row r="107" spans="1:33" ht="18.75" customHeight="1">
      <c r="A107" s="308"/>
      <c r="B107" s="309"/>
      <c r="C107" s="290"/>
      <c r="D107" s="290"/>
      <c r="E107" s="311"/>
      <c r="F107" s="314" t="s">
        <v>300</v>
      </c>
      <c r="G107" s="315"/>
      <c r="H107" s="316"/>
      <c r="I107" s="76" t="s">
        <v>28</v>
      </c>
      <c r="J107" s="76" t="s">
        <v>7</v>
      </c>
      <c r="K107" s="76" t="s">
        <v>8</v>
      </c>
      <c r="L107" s="76" t="s">
        <v>9</v>
      </c>
      <c r="M107" s="76" t="s">
        <v>10</v>
      </c>
      <c r="N107" s="76" t="s">
        <v>11</v>
      </c>
      <c r="O107" s="76" t="s">
        <v>12</v>
      </c>
      <c r="P107" s="76" t="s">
        <v>13</v>
      </c>
      <c r="Q107" s="76" t="s">
        <v>14</v>
      </c>
      <c r="R107" s="76" t="s">
        <v>15</v>
      </c>
      <c r="S107" s="76" t="s">
        <v>16</v>
      </c>
      <c r="T107" s="76" t="s">
        <v>17</v>
      </c>
      <c r="U107" s="14"/>
      <c r="V107" s="180"/>
      <c r="W107" s="290"/>
    </row>
    <row r="108" spans="1:33" ht="29.25" customHeight="1">
      <c r="A108" s="317" t="s">
        <v>1</v>
      </c>
      <c r="B108" s="317"/>
      <c r="C108" s="318" t="s">
        <v>1134</v>
      </c>
      <c r="D108" s="318"/>
      <c r="E108" s="116" t="s">
        <v>1136</v>
      </c>
      <c r="F108" s="212" t="s">
        <v>1000</v>
      </c>
      <c r="G108" s="319"/>
      <c r="H108" s="213"/>
      <c r="I108" s="99">
        <v>2971</v>
      </c>
      <c r="J108" s="77">
        <v>5821</v>
      </c>
      <c r="K108" s="77">
        <v>3071</v>
      </c>
      <c r="L108" s="77">
        <v>2921</v>
      </c>
      <c r="M108" s="77">
        <v>6271</v>
      </c>
      <c r="N108" s="77">
        <v>3121</v>
      </c>
      <c r="O108" s="77">
        <v>3071</v>
      </c>
      <c r="P108" s="77">
        <v>6221</v>
      </c>
      <c r="Q108" s="77">
        <v>2981</v>
      </c>
      <c r="R108" s="77">
        <v>7111</v>
      </c>
      <c r="S108" s="77">
        <v>3381</v>
      </c>
      <c r="T108" s="77">
        <v>8611</v>
      </c>
      <c r="U108" s="78"/>
      <c r="V108" s="119">
        <f>IF(SUM(I108:T108)=0,"",SUM(I108:T108))</f>
        <v>55552</v>
      </c>
      <c r="W108" s="330" t="str">
        <f>IF($G$99="porcentaje",FIXED(V108/V109*100,2)&amp;"%",IF($G$99="Promedio",V108/V109,IF($G$99="variación porcentual",FIXED(((V108/V109)-1)*100,2)&amp;"%",IF($G$99="OTRAS","CAPTURAR EL RESULTADO DEL INDICADOR"))))</f>
        <v>100.00%</v>
      </c>
      <c r="Y108" s="117">
        <v>215379</v>
      </c>
      <c r="AC108" s="10"/>
      <c r="AF108" s="10"/>
      <c r="AG108" s="10"/>
    </row>
    <row r="109" spans="1:33" ht="30" customHeight="1">
      <c r="A109" s="317" t="s">
        <v>2</v>
      </c>
      <c r="B109" s="317"/>
      <c r="C109" s="318" t="s">
        <v>1135</v>
      </c>
      <c r="D109" s="318"/>
      <c r="E109" s="143" t="s">
        <v>1136</v>
      </c>
      <c r="F109" s="212" t="s">
        <v>1001</v>
      </c>
      <c r="G109" s="319"/>
      <c r="H109" s="213"/>
      <c r="I109" s="99">
        <v>2971</v>
      </c>
      <c r="J109" s="77">
        <v>5821</v>
      </c>
      <c r="K109" s="77">
        <v>3071</v>
      </c>
      <c r="L109" s="77">
        <v>2921</v>
      </c>
      <c r="M109" s="77">
        <v>6271</v>
      </c>
      <c r="N109" s="77">
        <v>3121</v>
      </c>
      <c r="O109" s="77">
        <v>3071</v>
      </c>
      <c r="P109" s="77">
        <v>6221</v>
      </c>
      <c r="Q109" s="77">
        <v>2981</v>
      </c>
      <c r="R109" s="77">
        <v>7111</v>
      </c>
      <c r="S109" s="77">
        <v>3381</v>
      </c>
      <c r="T109" s="77">
        <v>8611</v>
      </c>
      <c r="U109" s="77">
        <f>SUM(I109:T109)</f>
        <v>55552</v>
      </c>
      <c r="V109" s="119">
        <f>IF(SUM(I109:T109)=0,"",SUM(I109:T109))</f>
        <v>55552</v>
      </c>
      <c r="W109" s="330"/>
      <c r="Y109" s="1"/>
      <c r="AA109" s="3"/>
      <c r="AC109" s="10"/>
      <c r="AF109" s="10"/>
      <c r="AG109" s="10"/>
    </row>
    <row r="110" spans="1:33" ht="17.25" customHeight="1">
      <c r="A110" s="313" t="s">
        <v>298</v>
      </c>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row>
    <row r="111" spans="1:33" s="3" customFormat="1" ht="15.75" customHeight="1">
      <c r="A111" s="306" t="s">
        <v>25</v>
      </c>
      <c r="B111" s="307"/>
      <c r="C111" s="290" t="s">
        <v>22</v>
      </c>
      <c r="D111" s="290"/>
      <c r="E111" s="310" t="s">
        <v>3</v>
      </c>
      <c r="F111" s="295" t="s">
        <v>328</v>
      </c>
      <c r="G111" s="312"/>
      <c r="H111" s="312"/>
      <c r="I111" s="312"/>
      <c r="J111" s="312"/>
      <c r="K111" s="312"/>
      <c r="L111" s="312"/>
      <c r="M111" s="312"/>
      <c r="N111" s="312"/>
      <c r="O111" s="312"/>
      <c r="P111" s="312"/>
      <c r="Q111" s="312"/>
      <c r="R111" s="312"/>
      <c r="S111" s="312"/>
      <c r="T111" s="296"/>
      <c r="U111" s="109"/>
      <c r="V111" s="179" t="s">
        <v>27</v>
      </c>
      <c r="W111" s="290" t="s">
        <v>1027</v>
      </c>
      <c r="X111" s="1"/>
      <c r="Z111" s="1"/>
      <c r="AA111" s="1"/>
      <c r="AB111" s="1"/>
      <c r="AC111" s="1"/>
      <c r="AD111" s="1"/>
      <c r="AE111" s="1"/>
      <c r="AF111" s="1"/>
      <c r="AG111" s="1"/>
    </row>
    <row r="112" spans="1:33" ht="18.75" customHeight="1">
      <c r="A112" s="308"/>
      <c r="B112" s="309"/>
      <c r="C112" s="290"/>
      <c r="D112" s="290"/>
      <c r="E112" s="311"/>
      <c r="F112" s="314" t="s">
        <v>298</v>
      </c>
      <c r="G112" s="315"/>
      <c r="H112" s="316"/>
      <c r="I112" s="76" t="s">
        <v>28</v>
      </c>
      <c r="J112" s="76" t="s">
        <v>7</v>
      </c>
      <c r="K112" s="76" t="s">
        <v>8</v>
      </c>
      <c r="L112" s="76" t="s">
        <v>9</v>
      </c>
      <c r="M112" s="76" t="s">
        <v>10</v>
      </c>
      <c r="N112" s="76" t="s">
        <v>11</v>
      </c>
      <c r="O112" s="76" t="s">
        <v>12</v>
      </c>
      <c r="P112" s="76" t="s">
        <v>13</v>
      </c>
      <c r="Q112" s="76" t="s">
        <v>14</v>
      </c>
      <c r="R112" s="76" t="s">
        <v>15</v>
      </c>
      <c r="S112" s="76" t="s">
        <v>16</v>
      </c>
      <c r="T112" s="76" t="s">
        <v>17</v>
      </c>
      <c r="U112" s="14"/>
      <c r="V112" s="180"/>
      <c r="W112" s="290"/>
    </row>
    <row r="113" spans="1:33" ht="29.25" customHeight="1">
      <c r="A113" s="317" t="s">
        <v>1</v>
      </c>
      <c r="B113" s="317"/>
      <c r="C113" s="328" t="str">
        <f>IF(C108=0,"",C108)</f>
        <v>Total de mecanismos en la comercialización realizados  en el año</v>
      </c>
      <c r="D113" s="329"/>
      <c r="E113" s="138" t="str">
        <f>IF(E108=0,"",E108)</f>
        <v>Mecanismos</v>
      </c>
      <c r="F113" s="212" t="s">
        <v>1018</v>
      </c>
      <c r="G113" s="319"/>
      <c r="H113" s="213"/>
      <c r="I113" s="99"/>
      <c r="J113" s="77"/>
      <c r="K113" s="77"/>
      <c r="L113" s="77"/>
      <c r="M113" s="77"/>
      <c r="N113" s="77"/>
      <c r="O113" s="77"/>
      <c r="P113" s="77"/>
      <c r="Q113" s="77"/>
      <c r="R113" s="77"/>
      <c r="S113" s="77"/>
      <c r="T113" s="77"/>
      <c r="U113" s="78"/>
      <c r="V113" s="119" t="str">
        <f>IF(SUM(I113:T113)=0,"",SUM(I113:T113))</f>
        <v/>
      </c>
      <c r="W113" s="330" t="e">
        <f>IF($G$99="porcentaje",FIXED(V113/V114*100,2)&amp;"%",IF($G$99="Promedio",V113/V114,IF($G$99="variación porcentual",FIXED(((V113/V114)-1)*100,2)&amp;"%",IF($G$99="OTRAS","CAPTURAR EL RESULTADO DEL INDICADOR"))))</f>
        <v>#VALUE!</v>
      </c>
      <c r="Y113" s="1"/>
      <c r="AC113" s="10"/>
      <c r="AF113" s="10"/>
      <c r="AG113" s="10"/>
    </row>
    <row r="114" spans="1:33" ht="30" customHeight="1">
      <c r="A114" s="317" t="s">
        <v>2</v>
      </c>
      <c r="B114" s="317"/>
      <c r="C114" s="328" t="str">
        <f>IF(C109=0,"",C109)</f>
        <v>Total de mecanismos en la comercialización programados para el año</v>
      </c>
      <c r="D114" s="329"/>
      <c r="E114" s="138" t="str">
        <f>IF(E109=0,"",E109)</f>
        <v>Mecanismos</v>
      </c>
      <c r="F114" s="212" t="s">
        <v>1019</v>
      </c>
      <c r="G114" s="319"/>
      <c r="H114" s="213"/>
      <c r="I114" s="99"/>
      <c r="J114" s="77"/>
      <c r="K114" s="77"/>
      <c r="L114" s="77"/>
      <c r="M114" s="77"/>
      <c r="N114" s="77"/>
      <c r="O114" s="77"/>
      <c r="P114" s="77"/>
      <c r="Q114" s="77"/>
      <c r="R114" s="77"/>
      <c r="S114" s="77"/>
      <c r="T114" s="77"/>
      <c r="U114" s="77">
        <f>SUM(I114:T114)</f>
        <v>0</v>
      </c>
      <c r="V114" s="119" t="str">
        <f>IF(SUM(I114:T114)=0,"",SUM(I114:T114))</f>
        <v/>
      </c>
      <c r="W114" s="330"/>
      <c r="Y114" s="1"/>
      <c r="AA114" s="3"/>
      <c r="AC114" s="10"/>
      <c r="AF114" s="10"/>
      <c r="AG114" s="10"/>
    </row>
    <row r="115" spans="1:33" s="72" customFormat="1" ht="5.25" customHeight="1">
      <c r="A115" s="79"/>
      <c r="B115" s="79"/>
      <c r="C115" s="79"/>
      <c r="D115" s="80"/>
      <c r="E115" s="80"/>
      <c r="F115" s="81"/>
      <c r="G115" s="81"/>
      <c r="H115" s="81"/>
      <c r="I115" s="82"/>
      <c r="J115" s="83"/>
      <c r="K115" s="83"/>
      <c r="L115" s="83"/>
      <c r="M115" s="83"/>
      <c r="N115" s="83"/>
      <c r="O115" s="83"/>
      <c r="P115" s="83"/>
      <c r="Q115" s="83"/>
      <c r="R115" s="83"/>
      <c r="S115" s="83"/>
      <c r="T115" s="83"/>
      <c r="U115" s="84"/>
      <c r="V115" s="85"/>
      <c r="W115" s="86"/>
      <c r="X115" s="88"/>
      <c r="Y115" s="9"/>
      <c r="AC115" s="88"/>
      <c r="AD115" s="88"/>
      <c r="AE115" s="88"/>
      <c r="AF115" s="88"/>
      <c r="AG115" s="88"/>
    </row>
    <row r="116" spans="1:33" ht="16.5" customHeight="1">
      <c r="A116" s="322" t="s">
        <v>966</v>
      </c>
      <c r="B116" s="322"/>
      <c r="C116" s="322"/>
      <c r="D116" s="322"/>
      <c r="E116" s="322"/>
      <c r="F116" s="322"/>
      <c r="G116" s="322"/>
      <c r="H116" s="322"/>
      <c r="I116" s="322"/>
      <c r="J116" s="322"/>
      <c r="K116" s="322"/>
      <c r="L116" s="322"/>
      <c r="M116" s="322"/>
      <c r="N116" s="322"/>
      <c r="O116" s="322"/>
      <c r="P116" s="322"/>
      <c r="Q116" s="322"/>
      <c r="R116" s="322"/>
      <c r="S116" s="322"/>
      <c r="T116" s="322"/>
      <c r="U116" s="322"/>
      <c r="V116" s="322"/>
      <c r="W116" s="120" t="str">
        <f>IF(ISERROR(W113/W108)=TRUE,"",(W113/W108))</f>
        <v/>
      </c>
      <c r="X116" s="10"/>
      <c r="AC116" s="10"/>
      <c r="AD116" s="10"/>
      <c r="AE116" s="10"/>
      <c r="AF116" s="10"/>
      <c r="AG116" s="10"/>
    </row>
    <row r="117" spans="1:33" ht="6.75" customHeight="1">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87"/>
      <c r="X117" s="10"/>
      <c r="AC117" s="10"/>
      <c r="AD117" s="10"/>
      <c r="AE117" s="10"/>
      <c r="AF117" s="10"/>
      <c r="AG117" s="10"/>
    </row>
    <row r="118" spans="1:33" s="3" customFormat="1" ht="33" customHeight="1">
      <c r="A118" s="323" t="s">
        <v>1125</v>
      </c>
      <c r="B118" s="324"/>
      <c r="C118" s="324"/>
      <c r="D118" s="324"/>
      <c r="E118" s="324"/>
      <c r="F118" s="325"/>
      <c r="G118" s="326"/>
      <c r="H118" s="326"/>
      <c r="I118" s="326"/>
      <c r="J118" s="326"/>
      <c r="K118" s="326"/>
      <c r="L118" s="326"/>
      <c r="M118" s="326"/>
      <c r="N118" s="326"/>
      <c r="O118" s="326"/>
      <c r="P118" s="326"/>
      <c r="Q118" s="326"/>
      <c r="R118" s="326"/>
      <c r="S118" s="326"/>
      <c r="T118" s="326"/>
      <c r="U118" s="326"/>
      <c r="V118" s="326"/>
      <c r="W118" s="327"/>
      <c r="X118" s="1"/>
      <c r="Z118" s="1"/>
      <c r="AA118" s="1"/>
      <c r="AB118" s="1"/>
      <c r="AC118" s="1"/>
      <c r="AD118" s="1"/>
      <c r="AE118" s="1"/>
      <c r="AF118" s="1"/>
      <c r="AG118" s="1"/>
    </row>
    <row r="119" spans="1:33" s="3" customFormat="1" ht="5.2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1"/>
      <c r="Z119" s="1"/>
      <c r="AA119" s="1"/>
      <c r="AB119" s="1"/>
      <c r="AC119" s="1"/>
      <c r="AD119" s="1"/>
      <c r="AE119" s="1"/>
      <c r="AF119" s="1"/>
      <c r="AG119" s="1"/>
    </row>
    <row r="120" spans="1:33" s="71" customFormat="1" ht="48" customHeight="1">
      <c r="A120" s="290" t="s">
        <v>1012</v>
      </c>
      <c r="B120" s="290"/>
      <c r="C120" s="291" t="s">
        <v>1108</v>
      </c>
      <c r="D120" s="292"/>
      <c r="E120" s="292"/>
      <c r="F120" s="292"/>
      <c r="G120" s="292"/>
      <c r="H120" s="292"/>
      <c r="I120" s="292"/>
      <c r="J120" s="292"/>
      <c r="K120" s="292"/>
      <c r="L120" s="292"/>
      <c r="M120" s="292"/>
      <c r="N120" s="292"/>
      <c r="O120" s="292"/>
      <c r="P120" s="292"/>
      <c r="Q120" s="292"/>
      <c r="R120" s="292"/>
      <c r="S120" s="292"/>
      <c r="T120" s="292"/>
      <c r="U120" s="292"/>
      <c r="V120" s="292"/>
      <c r="W120" s="293"/>
      <c r="X120" s="70"/>
      <c r="Z120" s="70"/>
      <c r="AA120" s="70"/>
      <c r="AB120" s="70"/>
      <c r="AC120" s="70"/>
      <c r="AD120" s="70"/>
      <c r="AE120" s="70"/>
      <c r="AF120" s="70"/>
      <c r="AG120" s="70"/>
    </row>
    <row r="121" spans="1:33" s="3" customFormat="1" ht="6" customHeight="1">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1"/>
      <c r="Z121" s="1"/>
      <c r="AA121" s="1"/>
      <c r="AB121" s="1"/>
      <c r="AC121" s="1"/>
      <c r="AD121" s="1"/>
      <c r="AE121" s="1"/>
      <c r="AF121" s="1"/>
      <c r="AG121" s="1"/>
    </row>
    <row r="122" spans="1:33" s="9" customFormat="1" ht="13.5" customHeight="1">
      <c r="A122" s="298" t="s">
        <v>1010</v>
      </c>
      <c r="B122" s="299"/>
      <c r="C122" s="299"/>
      <c r="D122" s="299"/>
      <c r="E122" s="299"/>
      <c r="F122" s="299"/>
      <c r="G122" s="299"/>
      <c r="H122" s="299"/>
      <c r="I122" s="299"/>
      <c r="J122" s="299"/>
      <c r="K122" s="299"/>
      <c r="L122" s="299"/>
      <c r="M122" s="299"/>
      <c r="N122" s="299"/>
      <c r="O122" s="299"/>
      <c r="P122" s="299"/>
      <c r="Q122" s="299"/>
      <c r="R122" s="299"/>
      <c r="S122" s="299"/>
      <c r="T122" s="299"/>
      <c r="U122" s="299"/>
      <c r="V122" s="299"/>
      <c r="W122" s="300"/>
      <c r="X122" s="72"/>
      <c r="Z122" s="72"/>
      <c r="AA122" s="72"/>
      <c r="AB122" s="72"/>
      <c r="AC122" s="72"/>
      <c r="AD122" s="72"/>
      <c r="AE122" s="72"/>
      <c r="AF122" s="72"/>
      <c r="AG122" s="72"/>
    </row>
    <row r="123" spans="1:33" s="9" customFormat="1" ht="4.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95"/>
      <c r="X123" s="72"/>
      <c r="Z123" s="72"/>
      <c r="AA123" s="72"/>
      <c r="AB123" s="72"/>
      <c r="AC123" s="72"/>
      <c r="AD123" s="72"/>
      <c r="AE123" s="72"/>
      <c r="AF123" s="72"/>
      <c r="AG123" s="72"/>
    </row>
    <row r="124" spans="1:33" s="3" customFormat="1" ht="30" customHeight="1">
      <c r="A124" s="290" t="s">
        <v>22</v>
      </c>
      <c r="B124" s="290"/>
      <c r="C124" s="301" t="s">
        <v>1179</v>
      </c>
      <c r="D124" s="301"/>
      <c r="E124" s="301"/>
      <c r="F124" s="301"/>
      <c r="G124" s="301"/>
      <c r="H124" s="301"/>
      <c r="I124" s="301"/>
      <c r="J124" s="301"/>
      <c r="K124" s="301"/>
      <c r="L124" s="301"/>
      <c r="M124" s="301"/>
      <c r="N124" s="301"/>
      <c r="O124" s="301"/>
      <c r="P124" s="301"/>
      <c r="Q124" s="301"/>
      <c r="R124" s="301"/>
      <c r="S124" s="301"/>
      <c r="T124" s="301"/>
      <c r="U124" s="301"/>
      <c r="V124" s="301"/>
      <c r="W124" s="301"/>
      <c r="X124" s="1"/>
      <c r="Z124" s="1"/>
      <c r="AA124" s="1"/>
      <c r="AB124" s="1"/>
      <c r="AC124" s="1"/>
      <c r="AD124" s="1"/>
      <c r="AE124" s="1"/>
      <c r="AF124" s="1"/>
      <c r="AG124" s="1"/>
    </row>
    <row r="125" spans="1:33" s="3" customFormat="1" ht="3.75" customHeight="1">
      <c r="A125" s="69"/>
      <c r="B125" s="54"/>
      <c r="C125" s="54"/>
      <c r="D125" s="54"/>
      <c r="E125" s="54"/>
      <c r="F125" s="54"/>
      <c r="I125" s="54"/>
      <c r="J125" s="54"/>
      <c r="K125" s="54"/>
      <c r="L125" s="54"/>
      <c r="M125" s="54"/>
      <c r="N125" s="54"/>
      <c r="O125" s="54"/>
      <c r="P125" s="54"/>
      <c r="Q125" s="54"/>
      <c r="R125" s="54"/>
      <c r="S125" s="54"/>
      <c r="T125" s="54"/>
      <c r="U125" s="54"/>
      <c r="V125" s="54"/>
      <c r="W125" s="95"/>
      <c r="X125" s="1"/>
      <c r="Z125" s="1"/>
      <c r="AA125" s="1"/>
      <c r="AB125" s="1"/>
      <c r="AC125" s="1"/>
      <c r="AD125" s="1"/>
      <c r="AE125" s="1"/>
      <c r="AF125" s="1"/>
      <c r="AG125" s="1"/>
    </row>
    <row r="126" spans="1:33" s="3" customFormat="1" ht="27" customHeight="1">
      <c r="A126" s="295" t="s">
        <v>338</v>
      </c>
      <c r="B126" s="296"/>
      <c r="C126" s="108" t="s">
        <v>999</v>
      </c>
      <c r="D126" s="54"/>
      <c r="E126" s="290" t="s">
        <v>4</v>
      </c>
      <c r="F126" s="290"/>
      <c r="G126" s="297" t="s">
        <v>1107</v>
      </c>
      <c r="H126" s="297"/>
      <c r="I126" s="297"/>
      <c r="J126" s="297"/>
      <c r="K126" s="54"/>
      <c r="L126" s="54"/>
      <c r="M126" s="290" t="s">
        <v>1009</v>
      </c>
      <c r="N126" s="290"/>
      <c r="O126" s="290"/>
      <c r="P126" s="290"/>
      <c r="Q126" s="254" t="s">
        <v>1146</v>
      </c>
      <c r="R126" s="254"/>
      <c r="S126" s="254"/>
      <c r="T126" s="254"/>
      <c r="U126" s="254"/>
      <c r="V126" s="254"/>
      <c r="W126" s="254"/>
      <c r="X126" s="1"/>
      <c r="Z126" s="1"/>
      <c r="AA126" s="1"/>
      <c r="AB126" s="1"/>
      <c r="AC126" s="1"/>
      <c r="AD126" s="1"/>
      <c r="AE126" s="1"/>
      <c r="AF126" s="1"/>
      <c r="AG126" s="1"/>
    </row>
    <row r="127" spans="1:33" s="3" customFormat="1" ht="5.25" customHeight="1">
      <c r="A127" s="69"/>
      <c r="B127" s="54"/>
      <c r="C127" s="54"/>
      <c r="D127" s="54"/>
      <c r="E127" s="54"/>
      <c r="F127" s="54"/>
      <c r="I127" s="54"/>
      <c r="J127" s="54"/>
      <c r="K127" s="54"/>
      <c r="L127" s="54"/>
      <c r="M127" s="54"/>
      <c r="N127" s="54"/>
      <c r="O127" s="54"/>
      <c r="P127" s="54"/>
      <c r="Q127" s="54"/>
      <c r="R127" s="54"/>
      <c r="S127" s="54"/>
      <c r="T127" s="54"/>
      <c r="U127" s="54"/>
      <c r="V127" s="54"/>
      <c r="W127" s="95"/>
      <c r="X127" s="1"/>
      <c r="Z127" s="1"/>
      <c r="AA127" s="1"/>
      <c r="AB127" s="1"/>
      <c r="AC127" s="1"/>
      <c r="AD127" s="1"/>
      <c r="AE127" s="1"/>
      <c r="AF127" s="1"/>
      <c r="AG127" s="1"/>
    </row>
    <row r="128" spans="1:33" s="3" customFormat="1" ht="27" customHeight="1">
      <c r="A128" s="295" t="s">
        <v>1016</v>
      </c>
      <c r="B128" s="296"/>
      <c r="C128" s="115" t="s">
        <v>1020</v>
      </c>
      <c r="D128" s="54"/>
      <c r="E128" s="295" t="s">
        <v>24</v>
      </c>
      <c r="F128" s="296"/>
      <c r="G128" s="297" t="s">
        <v>1024</v>
      </c>
      <c r="H128" s="297"/>
      <c r="I128" s="297"/>
      <c r="J128" s="297"/>
      <c r="K128" s="54"/>
      <c r="L128" s="54"/>
      <c r="M128" s="290" t="s">
        <v>1017</v>
      </c>
      <c r="N128" s="290"/>
      <c r="O128" s="290"/>
      <c r="P128" s="290"/>
      <c r="Q128" s="297" t="s">
        <v>1022</v>
      </c>
      <c r="R128" s="297"/>
      <c r="S128" s="297"/>
      <c r="T128" s="297"/>
      <c r="U128" s="297"/>
      <c r="V128" s="297"/>
      <c r="W128" s="297"/>
      <c r="X128" s="1"/>
      <c r="Z128" s="1"/>
      <c r="AA128" s="1"/>
      <c r="AB128" s="1"/>
      <c r="AC128" s="1"/>
      <c r="AD128" s="1"/>
      <c r="AE128" s="1"/>
      <c r="AF128" s="1"/>
      <c r="AG128" s="1"/>
    </row>
    <row r="129" spans="1:33" s="9" customFormat="1" ht="5.25" customHeight="1">
      <c r="A129" s="54"/>
      <c r="B129" s="54"/>
      <c r="C129" s="54"/>
      <c r="D129" s="54"/>
      <c r="E129" s="54"/>
      <c r="F129" s="54"/>
      <c r="G129" s="54"/>
      <c r="H129" s="54"/>
      <c r="I129" s="54"/>
      <c r="J129" s="54"/>
      <c r="K129" s="54"/>
      <c r="L129" s="54"/>
      <c r="M129" s="102"/>
      <c r="N129" s="102"/>
      <c r="O129" s="102"/>
      <c r="P129" s="102"/>
      <c r="Q129" s="102"/>
      <c r="R129" s="102"/>
      <c r="S129" s="102"/>
      <c r="T129" s="102"/>
      <c r="U129" s="102"/>
      <c r="V129" s="102"/>
      <c r="W129" s="103"/>
      <c r="X129" s="72"/>
      <c r="Z129" s="72"/>
      <c r="AA129" s="72"/>
      <c r="AB129" s="72"/>
      <c r="AC129" s="72"/>
      <c r="AD129" s="72"/>
      <c r="AE129" s="72"/>
      <c r="AF129" s="72"/>
      <c r="AG129" s="72"/>
    </row>
    <row r="130" spans="1:33" s="9" customFormat="1" ht="15.75" customHeight="1">
      <c r="C130" s="290" t="s">
        <v>1004</v>
      </c>
      <c r="D130" s="290"/>
      <c r="E130" s="290"/>
      <c r="F130" s="290"/>
      <c r="H130" s="54"/>
      <c r="I130" s="54"/>
      <c r="J130" s="54"/>
      <c r="O130" s="290" t="s">
        <v>1007</v>
      </c>
      <c r="P130" s="290"/>
      <c r="Q130" s="290"/>
      <c r="R130" s="290"/>
      <c r="S130" s="290"/>
      <c r="T130" s="290"/>
      <c r="U130" s="290"/>
      <c r="V130" s="290"/>
      <c r="W130" s="95"/>
      <c r="X130" s="72"/>
      <c r="Z130" s="72"/>
      <c r="AA130" s="72"/>
      <c r="AB130" s="72"/>
      <c r="AC130" s="72"/>
      <c r="AD130" s="72"/>
      <c r="AE130" s="72"/>
      <c r="AF130" s="72"/>
      <c r="AG130" s="72"/>
    </row>
    <row r="131" spans="1:33" s="9" customFormat="1" ht="24.75" customHeight="1">
      <c r="A131" s="54"/>
      <c r="B131" s="54"/>
      <c r="C131" s="118"/>
      <c r="D131" s="54"/>
      <c r="E131" s="302"/>
      <c r="F131" s="302"/>
      <c r="H131" s="54"/>
      <c r="I131" s="54"/>
      <c r="J131" s="54"/>
      <c r="O131" s="334">
        <v>90</v>
      </c>
      <c r="P131" s="334"/>
      <c r="Q131" s="334"/>
      <c r="R131" s="334"/>
      <c r="S131" s="334"/>
      <c r="T131" s="334"/>
      <c r="U131" s="334"/>
      <c r="V131" s="334"/>
      <c r="X131" s="72"/>
      <c r="Z131" s="72"/>
      <c r="AA131" s="72"/>
      <c r="AB131" s="72"/>
      <c r="AC131" s="72"/>
      <c r="AD131" s="72"/>
      <c r="AE131" s="72"/>
      <c r="AF131" s="72"/>
      <c r="AG131" s="72"/>
    </row>
    <row r="132" spans="1:33" s="104" customFormat="1" ht="12" customHeight="1">
      <c r="C132" s="114" t="s">
        <v>1005</v>
      </c>
      <c r="D132" s="105"/>
      <c r="E132" s="304" t="s">
        <v>1006</v>
      </c>
      <c r="F132" s="304"/>
      <c r="G132" s="105"/>
      <c r="I132" s="105"/>
      <c r="J132" s="105"/>
      <c r="K132" s="105"/>
      <c r="L132" s="105"/>
      <c r="M132" s="105"/>
      <c r="N132" s="105"/>
      <c r="O132" s="114"/>
      <c r="P132" s="114"/>
      <c r="Q132" s="114"/>
      <c r="R132" s="114"/>
      <c r="S132" s="114"/>
      <c r="T132" s="114"/>
      <c r="U132" s="114"/>
      <c r="V132" s="114"/>
      <c r="W132" s="106"/>
      <c r="X132" s="107"/>
      <c r="Z132" s="107"/>
      <c r="AA132" s="107"/>
      <c r="AB132" s="107"/>
      <c r="AC132" s="107"/>
      <c r="AD132" s="107"/>
      <c r="AE132" s="107"/>
      <c r="AF132" s="107"/>
      <c r="AG132" s="107"/>
    </row>
    <row r="133" spans="1:33" s="9" customFormat="1" ht="3"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95"/>
      <c r="X133" s="72"/>
      <c r="Z133" s="72"/>
      <c r="AA133" s="72"/>
      <c r="AB133" s="72"/>
      <c r="AC133" s="72"/>
      <c r="AD133" s="72"/>
      <c r="AE133" s="72"/>
      <c r="AF133" s="72"/>
      <c r="AG133" s="72"/>
    </row>
    <row r="134" spans="1:33" s="3" customFormat="1" ht="20.25" customHeight="1">
      <c r="A134" s="305" t="s">
        <v>965</v>
      </c>
      <c r="B134" s="305"/>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1"/>
      <c r="Z134" s="1"/>
      <c r="AA134" s="1"/>
      <c r="AB134" s="1"/>
      <c r="AC134" s="1"/>
      <c r="AD134" s="1"/>
      <c r="AE134" s="1"/>
      <c r="AF134" s="1"/>
      <c r="AG134" s="1"/>
    </row>
    <row r="135" spans="1:33" s="3" customFormat="1" ht="15.75" customHeight="1">
      <c r="A135" s="306" t="s">
        <v>25</v>
      </c>
      <c r="B135" s="307"/>
      <c r="C135" s="290" t="s">
        <v>22</v>
      </c>
      <c r="D135" s="290"/>
      <c r="E135" s="310" t="s">
        <v>3</v>
      </c>
      <c r="F135" s="295" t="s">
        <v>328</v>
      </c>
      <c r="G135" s="312"/>
      <c r="H135" s="312"/>
      <c r="I135" s="312"/>
      <c r="J135" s="312"/>
      <c r="K135" s="312"/>
      <c r="L135" s="312"/>
      <c r="M135" s="312"/>
      <c r="N135" s="312"/>
      <c r="O135" s="312"/>
      <c r="P135" s="312"/>
      <c r="Q135" s="312"/>
      <c r="R135" s="312"/>
      <c r="S135" s="312"/>
      <c r="T135" s="296"/>
      <c r="U135" s="109"/>
      <c r="V135" s="179" t="s">
        <v>27</v>
      </c>
      <c r="W135" s="290" t="s">
        <v>1026</v>
      </c>
      <c r="X135" s="1"/>
      <c r="Z135" s="1"/>
      <c r="AA135" s="1"/>
      <c r="AB135" s="1"/>
      <c r="AC135" s="1"/>
      <c r="AD135" s="1"/>
      <c r="AE135" s="1"/>
      <c r="AF135" s="1"/>
      <c r="AG135" s="1"/>
    </row>
    <row r="136" spans="1:33" ht="18.75" customHeight="1">
      <c r="A136" s="308"/>
      <c r="B136" s="309"/>
      <c r="C136" s="290"/>
      <c r="D136" s="290"/>
      <c r="E136" s="311"/>
      <c r="F136" s="314" t="s">
        <v>300</v>
      </c>
      <c r="G136" s="315"/>
      <c r="H136" s="316"/>
      <c r="I136" s="76" t="s">
        <v>28</v>
      </c>
      <c r="J136" s="76" t="s">
        <v>7</v>
      </c>
      <c r="K136" s="76" t="s">
        <v>8</v>
      </c>
      <c r="L136" s="76" t="s">
        <v>9</v>
      </c>
      <c r="M136" s="76" t="s">
        <v>10</v>
      </c>
      <c r="N136" s="76" t="s">
        <v>11</v>
      </c>
      <c r="O136" s="76" t="s">
        <v>12</v>
      </c>
      <c r="P136" s="76" t="s">
        <v>13</v>
      </c>
      <c r="Q136" s="76" t="s">
        <v>14</v>
      </c>
      <c r="R136" s="76" t="s">
        <v>15</v>
      </c>
      <c r="S136" s="76" t="s">
        <v>16</v>
      </c>
      <c r="T136" s="76" t="s">
        <v>17</v>
      </c>
      <c r="U136" s="14"/>
      <c r="V136" s="180"/>
      <c r="W136" s="290"/>
    </row>
    <row r="137" spans="1:33" ht="29.25" customHeight="1">
      <c r="A137" s="317" t="s">
        <v>1</v>
      </c>
      <c r="B137" s="317"/>
      <c r="C137" s="318" t="s">
        <v>1137</v>
      </c>
      <c r="D137" s="318"/>
      <c r="E137" s="143" t="s">
        <v>1180</v>
      </c>
      <c r="F137" s="212" t="s">
        <v>1000</v>
      </c>
      <c r="G137" s="319"/>
      <c r="H137" s="213"/>
      <c r="I137" s="99">
        <v>525</v>
      </c>
      <c r="J137" s="77">
        <v>575</v>
      </c>
      <c r="K137" s="77">
        <v>525</v>
      </c>
      <c r="L137" s="77">
        <v>575</v>
      </c>
      <c r="M137" s="77">
        <v>525</v>
      </c>
      <c r="N137" s="77">
        <v>575</v>
      </c>
      <c r="O137" s="77">
        <v>525</v>
      </c>
      <c r="P137" s="77">
        <v>575</v>
      </c>
      <c r="Q137" s="77">
        <v>525</v>
      </c>
      <c r="R137" s="77">
        <v>575</v>
      </c>
      <c r="S137" s="77">
        <v>525</v>
      </c>
      <c r="T137" s="77">
        <v>575</v>
      </c>
      <c r="U137" s="78"/>
      <c r="V137" s="119">
        <f>IF(SUM(I137:T137)=0,"",SUM(I137:T137))</f>
        <v>6600</v>
      </c>
      <c r="W137" s="330" t="str">
        <f>IF($G$128="porcentaje",FIXED(V137/V138*100,2)&amp;"%",IF($G$128="Promedio",V137/V138,IF($G$128="variación porcentual",FIXED(((V137/V138)-1)*100,2)&amp;"%",IF($G$128="OTRAS","CAPTURAR EL RESULTADO DEL INDICADOR"))))</f>
        <v>100.00%</v>
      </c>
      <c r="Y137" s="1"/>
      <c r="AC137" s="10"/>
      <c r="AF137" s="10"/>
      <c r="AG137" s="10"/>
    </row>
    <row r="138" spans="1:33" ht="30" customHeight="1">
      <c r="A138" s="317" t="s">
        <v>2</v>
      </c>
      <c r="B138" s="317"/>
      <c r="C138" s="318" t="s">
        <v>1138</v>
      </c>
      <c r="D138" s="318"/>
      <c r="E138" s="143" t="s">
        <v>1180</v>
      </c>
      <c r="F138" s="212" t="s">
        <v>1001</v>
      </c>
      <c r="G138" s="319"/>
      <c r="H138" s="213"/>
      <c r="I138" s="99">
        <v>525</v>
      </c>
      <c r="J138" s="77">
        <v>575</v>
      </c>
      <c r="K138" s="77">
        <v>525</v>
      </c>
      <c r="L138" s="77">
        <v>575</v>
      </c>
      <c r="M138" s="77">
        <v>525</v>
      </c>
      <c r="N138" s="77">
        <v>575</v>
      </c>
      <c r="O138" s="77">
        <v>525</v>
      </c>
      <c r="P138" s="77">
        <v>575</v>
      </c>
      <c r="Q138" s="77">
        <v>525</v>
      </c>
      <c r="R138" s="77">
        <v>575</v>
      </c>
      <c r="S138" s="77">
        <v>525</v>
      </c>
      <c r="T138" s="77">
        <v>575</v>
      </c>
      <c r="U138" s="77">
        <f>SUM(I138:T138)</f>
        <v>6600</v>
      </c>
      <c r="V138" s="119">
        <f>IF(SUM(I138:T138)=0,"",SUM(I138:T138))</f>
        <v>6600</v>
      </c>
      <c r="W138" s="330"/>
      <c r="Y138" s="1"/>
      <c r="AA138" s="3"/>
      <c r="AC138" s="10"/>
      <c r="AF138" s="10"/>
      <c r="AG138" s="10"/>
    </row>
    <row r="139" spans="1:33" ht="17.25" customHeight="1">
      <c r="A139" s="313" t="s">
        <v>298</v>
      </c>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row>
    <row r="140" spans="1:33" s="3" customFormat="1" ht="15.75" customHeight="1">
      <c r="A140" s="306" t="s">
        <v>25</v>
      </c>
      <c r="B140" s="307"/>
      <c r="C140" s="290" t="s">
        <v>22</v>
      </c>
      <c r="D140" s="290"/>
      <c r="E140" s="310" t="s">
        <v>3</v>
      </c>
      <c r="F140" s="295" t="s">
        <v>328</v>
      </c>
      <c r="G140" s="312"/>
      <c r="H140" s="312"/>
      <c r="I140" s="312"/>
      <c r="J140" s="312"/>
      <c r="K140" s="312"/>
      <c r="L140" s="312"/>
      <c r="M140" s="312"/>
      <c r="N140" s="312"/>
      <c r="O140" s="312"/>
      <c r="P140" s="312"/>
      <c r="Q140" s="312"/>
      <c r="R140" s="312"/>
      <c r="S140" s="312"/>
      <c r="T140" s="296"/>
      <c r="U140" s="109"/>
      <c r="V140" s="179" t="s">
        <v>27</v>
      </c>
      <c r="W140" s="290" t="s">
        <v>1027</v>
      </c>
      <c r="X140" s="1"/>
      <c r="Z140" s="1"/>
      <c r="AA140" s="1"/>
      <c r="AB140" s="1"/>
      <c r="AC140" s="1"/>
      <c r="AD140" s="1"/>
      <c r="AE140" s="1"/>
      <c r="AF140" s="1"/>
      <c r="AG140" s="1"/>
    </row>
    <row r="141" spans="1:33" ht="18.75" customHeight="1">
      <c r="A141" s="308"/>
      <c r="B141" s="309"/>
      <c r="C141" s="290"/>
      <c r="D141" s="290"/>
      <c r="E141" s="311"/>
      <c r="F141" s="314" t="s">
        <v>298</v>
      </c>
      <c r="G141" s="315"/>
      <c r="H141" s="316"/>
      <c r="I141" s="76" t="s">
        <v>28</v>
      </c>
      <c r="J141" s="76" t="s">
        <v>7</v>
      </c>
      <c r="K141" s="76" t="s">
        <v>8</v>
      </c>
      <c r="L141" s="76" t="s">
        <v>9</v>
      </c>
      <c r="M141" s="76" t="s">
        <v>10</v>
      </c>
      <c r="N141" s="76" t="s">
        <v>11</v>
      </c>
      <c r="O141" s="76" t="s">
        <v>12</v>
      </c>
      <c r="P141" s="76" t="s">
        <v>13</v>
      </c>
      <c r="Q141" s="76" t="s">
        <v>14</v>
      </c>
      <c r="R141" s="76" t="s">
        <v>15</v>
      </c>
      <c r="S141" s="76" t="s">
        <v>16</v>
      </c>
      <c r="T141" s="76" t="s">
        <v>17</v>
      </c>
      <c r="U141" s="14"/>
      <c r="V141" s="180"/>
      <c r="W141" s="290"/>
    </row>
    <row r="142" spans="1:33" ht="29.25" customHeight="1">
      <c r="A142" s="317" t="s">
        <v>1</v>
      </c>
      <c r="B142" s="317"/>
      <c r="C142" s="328" t="str">
        <f>IF(C137=0,"",C137)</f>
        <v>Total de ordenes de trabajo generadas en el año</v>
      </c>
      <c r="D142" s="329"/>
      <c r="E142" s="138" t="str">
        <f>IF(E137=0,"",E137)</f>
        <v>Ordenes de Trabajos</v>
      </c>
      <c r="F142" s="212" t="s">
        <v>1018</v>
      </c>
      <c r="G142" s="319"/>
      <c r="H142" s="213"/>
      <c r="I142" s="99"/>
      <c r="J142" s="77"/>
      <c r="K142" s="77"/>
      <c r="L142" s="77"/>
      <c r="M142" s="77"/>
      <c r="N142" s="77"/>
      <c r="O142" s="77"/>
      <c r="P142" s="77"/>
      <c r="Q142" s="77"/>
      <c r="R142" s="77"/>
      <c r="S142" s="77"/>
      <c r="T142" s="77"/>
      <c r="U142" s="78"/>
      <c r="V142" s="119" t="str">
        <f>IF(SUM(I142:T142)=0,"",SUM(I142:T142))</f>
        <v/>
      </c>
      <c r="W142" s="330" t="e">
        <f>IF($G$128="porcentaje",FIXED(V142/V143*100,2)&amp;"%",IF($G$128="Promedio",V142/V143,IF($G$128="variación porcentual",FIXED(((V142/V143)-1)*100,2)&amp;"%",IF($G$128="OTRAS","CAPTURAR EL RESULTADO DEL INDICADOR"))))</f>
        <v>#VALUE!</v>
      </c>
      <c r="Y142" s="1"/>
      <c r="AC142" s="10"/>
      <c r="AF142" s="10"/>
      <c r="AG142" s="10"/>
    </row>
    <row r="143" spans="1:33" ht="30" customHeight="1">
      <c r="A143" s="317" t="s">
        <v>2</v>
      </c>
      <c r="B143" s="317"/>
      <c r="C143" s="328" t="str">
        <f>IF(C138=0,"",C138)</f>
        <v>Total de ordenes de trabajo ejecutadas en el año</v>
      </c>
      <c r="D143" s="329"/>
      <c r="E143" s="138" t="str">
        <f>IF(E138=0,"",E138)</f>
        <v>Ordenes de Trabajos</v>
      </c>
      <c r="F143" s="212" t="s">
        <v>1019</v>
      </c>
      <c r="G143" s="319"/>
      <c r="H143" s="213"/>
      <c r="I143" s="99"/>
      <c r="J143" s="77"/>
      <c r="K143" s="77"/>
      <c r="L143" s="77"/>
      <c r="M143" s="77"/>
      <c r="N143" s="77"/>
      <c r="O143" s="77"/>
      <c r="P143" s="77"/>
      <c r="Q143" s="77"/>
      <c r="R143" s="77"/>
      <c r="S143" s="77"/>
      <c r="T143" s="77"/>
      <c r="U143" s="77">
        <f>SUM(I143:T143)</f>
        <v>0</v>
      </c>
      <c r="V143" s="119" t="str">
        <f>IF(SUM(I143:T143)=0,"",SUM(I143:T143))</f>
        <v/>
      </c>
      <c r="W143" s="330"/>
      <c r="Y143" s="1"/>
      <c r="AA143" s="3"/>
      <c r="AC143" s="10"/>
      <c r="AF143" s="10"/>
      <c r="AG143" s="10"/>
    </row>
    <row r="144" spans="1:33" s="72" customFormat="1" ht="5.25" customHeight="1">
      <c r="A144" s="79"/>
      <c r="B144" s="79"/>
      <c r="C144" s="79"/>
      <c r="D144" s="80"/>
      <c r="E144" s="80"/>
      <c r="F144" s="81"/>
      <c r="G144" s="81"/>
      <c r="H144" s="81"/>
      <c r="I144" s="82"/>
      <c r="J144" s="83"/>
      <c r="K144" s="83"/>
      <c r="L144" s="83"/>
      <c r="M144" s="83"/>
      <c r="N144" s="83"/>
      <c r="O144" s="83"/>
      <c r="P144" s="83"/>
      <c r="Q144" s="83"/>
      <c r="R144" s="83"/>
      <c r="S144" s="83"/>
      <c r="T144" s="83"/>
      <c r="U144" s="84"/>
      <c r="V144" s="85"/>
      <c r="W144" s="86"/>
      <c r="X144" s="88"/>
      <c r="Y144" s="9"/>
      <c r="AC144" s="88"/>
      <c r="AD144" s="88"/>
      <c r="AE144" s="88"/>
      <c r="AF144" s="88"/>
      <c r="AG144" s="88"/>
    </row>
    <row r="145" spans="1:33" ht="16.5" customHeight="1">
      <c r="A145" s="322" t="s">
        <v>966</v>
      </c>
      <c r="B145" s="322"/>
      <c r="C145" s="322"/>
      <c r="D145" s="322"/>
      <c r="E145" s="322"/>
      <c r="F145" s="322"/>
      <c r="G145" s="322"/>
      <c r="H145" s="322"/>
      <c r="I145" s="322"/>
      <c r="J145" s="322"/>
      <c r="K145" s="322"/>
      <c r="L145" s="322"/>
      <c r="M145" s="322"/>
      <c r="N145" s="322"/>
      <c r="O145" s="322"/>
      <c r="P145" s="322"/>
      <c r="Q145" s="322"/>
      <c r="R145" s="322"/>
      <c r="S145" s="322"/>
      <c r="T145" s="322"/>
      <c r="U145" s="322"/>
      <c r="V145" s="322"/>
      <c r="W145" s="120" t="str">
        <f>IF(ISERROR(W142/W137)=TRUE,"",(W142/W137))</f>
        <v/>
      </c>
      <c r="X145" s="10"/>
      <c r="AC145" s="10"/>
      <c r="AD145" s="10"/>
      <c r="AE145" s="10"/>
      <c r="AF145" s="10"/>
      <c r="AG145" s="10"/>
    </row>
    <row r="146" spans="1:33" ht="6.75" customHeight="1">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87"/>
      <c r="X146" s="10"/>
      <c r="AC146" s="10"/>
      <c r="AD146" s="10"/>
      <c r="AE146" s="10"/>
      <c r="AF146" s="10"/>
      <c r="AG146" s="10"/>
    </row>
    <row r="147" spans="1:33" s="3" customFormat="1" ht="33" customHeight="1">
      <c r="A147" s="323" t="s">
        <v>1125</v>
      </c>
      <c r="B147" s="324"/>
      <c r="C147" s="324"/>
      <c r="D147" s="324"/>
      <c r="E147" s="324"/>
      <c r="F147" s="325"/>
      <c r="G147" s="326"/>
      <c r="H147" s="326"/>
      <c r="I147" s="326"/>
      <c r="J147" s="326"/>
      <c r="K147" s="326"/>
      <c r="L147" s="326"/>
      <c r="M147" s="326"/>
      <c r="N147" s="326"/>
      <c r="O147" s="326"/>
      <c r="P147" s="326"/>
      <c r="Q147" s="326"/>
      <c r="R147" s="326"/>
      <c r="S147" s="326"/>
      <c r="T147" s="326"/>
      <c r="U147" s="326"/>
      <c r="V147" s="326"/>
      <c r="W147" s="327"/>
      <c r="X147" s="1"/>
      <c r="Z147" s="1"/>
      <c r="AA147" s="1"/>
      <c r="AB147" s="1"/>
      <c r="AC147" s="1"/>
      <c r="AD147" s="1"/>
      <c r="AE147" s="1"/>
      <c r="AF147" s="1"/>
      <c r="AG147" s="1"/>
    </row>
    <row r="148" spans="1:33" s="3" customFormat="1" ht="7.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1"/>
      <c r="Z148" s="1"/>
      <c r="AA148" s="1"/>
      <c r="AB148" s="1"/>
      <c r="AC148" s="1"/>
      <c r="AD148" s="1"/>
      <c r="AE148" s="1"/>
      <c r="AF148" s="1"/>
      <c r="AG148" s="1"/>
    </row>
    <row r="149" spans="1:33" s="71" customFormat="1" ht="48" customHeight="1">
      <c r="A149" s="290" t="s">
        <v>1013</v>
      </c>
      <c r="B149" s="290"/>
      <c r="C149" s="291" t="s">
        <v>1139</v>
      </c>
      <c r="D149" s="292"/>
      <c r="E149" s="292"/>
      <c r="F149" s="292"/>
      <c r="G149" s="292"/>
      <c r="H149" s="292"/>
      <c r="I149" s="292"/>
      <c r="J149" s="292"/>
      <c r="K149" s="292"/>
      <c r="L149" s="292"/>
      <c r="M149" s="292"/>
      <c r="N149" s="292"/>
      <c r="O149" s="292"/>
      <c r="P149" s="292"/>
      <c r="Q149" s="292"/>
      <c r="R149" s="292"/>
      <c r="S149" s="292"/>
      <c r="T149" s="292"/>
      <c r="U149" s="292"/>
      <c r="V149" s="292"/>
      <c r="W149" s="293"/>
      <c r="X149" s="70"/>
      <c r="Z149" s="70"/>
      <c r="AA149" s="70"/>
      <c r="AB149" s="70"/>
      <c r="AC149" s="70"/>
      <c r="AD149" s="70"/>
      <c r="AE149" s="70"/>
      <c r="AF149" s="70"/>
      <c r="AG149" s="70"/>
    </row>
    <row r="150" spans="1:33" s="3" customFormat="1" ht="6" customHeight="1">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1"/>
      <c r="Z150" s="1"/>
      <c r="AA150" s="1"/>
      <c r="AB150" s="1"/>
      <c r="AC150" s="1"/>
      <c r="AD150" s="1"/>
      <c r="AE150" s="1"/>
      <c r="AF150" s="1"/>
      <c r="AG150" s="1"/>
    </row>
    <row r="151" spans="1:33" s="9" customFormat="1" ht="13.5" customHeight="1">
      <c r="A151" s="298" t="s">
        <v>1010</v>
      </c>
      <c r="B151" s="299"/>
      <c r="C151" s="299"/>
      <c r="D151" s="299"/>
      <c r="E151" s="299"/>
      <c r="F151" s="299"/>
      <c r="G151" s="299"/>
      <c r="H151" s="299"/>
      <c r="I151" s="299"/>
      <c r="J151" s="299"/>
      <c r="K151" s="299"/>
      <c r="L151" s="299"/>
      <c r="M151" s="299"/>
      <c r="N151" s="299"/>
      <c r="O151" s="299"/>
      <c r="P151" s="299"/>
      <c r="Q151" s="299"/>
      <c r="R151" s="299"/>
      <c r="S151" s="299"/>
      <c r="T151" s="299"/>
      <c r="U151" s="299"/>
      <c r="V151" s="299"/>
      <c r="W151" s="300"/>
      <c r="X151" s="72"/>
      <c r="Z151" s="72"/>
      <c r="AA151" s="72"/>
      <c r="AB151" s="72"/>
      <c r="AC151" s="72"/>
      <c r="AD151" s="72"/>
      <c r="AE151" s="72"/>
      <c r="AF151" s="72"/>
      <c r="AG151" s="72"/>
    </row>
    <row r="152" spans="1:33" s="9" customFormat="1" ht="4.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95"/>
      <c r="X152" s="72"/>
      <c r="Z152" s="72"/>
      <c r="AA152" s="72"/>
      <c r="AB152" s="72"/>
      <c r="AC152" s="72"/>
      <c r="AD152" s="72"/>
      <c r="AE152" s="72"/>
      <c r="AF152" s="72"/>
      <c r="AG152" s="72"/>
    </row>
    <row r="153" spans="1:33" s="3" customFormat="1" ht="30" customHeight="1">
      <c r="A153" s="290" t="s">
        <v>22</v>
      </c>
      <c r="B153" s="290"/>
      <c r="C153" s="291" t="s">
        <v>1140</v>
      </c>
      <c r="D153" s="292"/>
      <c r="E153" s="292"/>
      <c r="F153" s="292"/>
      <c r="G153" s="292"/>
      <c r="H153" s="292"/>
      <c r="I153" s="292"/>
      <c r="J153" s="292"/>
      <c r="K153" s="292"/>
      <c r="L153" s="292"/>
      <c r="M153" s="292"/>
      <c r="N153" s="292"/>
      <c r="O153" s="292"/>
      <c r="P153" s="292"/>
      <c r="Q153" s="292"/>
      <c r="R153" s="292"/>
      <c r="S153" s="292"/>
      <c r="T153" s="292"/>
      <c r="U153" s="292"/>
      <c r="V153" s="292"/>
      <c r="W153" s="293"/>
      <c r="X153" s="1"/>
      <c r="Z153" s="1"/>
      <c r="AA153" s="1"/>
      <c r="AB153" s="1"/>
      <c r="AC153" s="1"/>
      <c r="AD153" s="1"/>
      <c r="AE153" s="1"/>
      <c r="AF153" s="1"/>
      <c r="AG153" s="1"/>
    </row>
    <row r="154" spans="1:33" s="3" customFormat="1" ht="3.75" customHeight="1">
      <c r="A154" s="69"/>
      <c r="B154" s="54"/>
      <c r="C154" s="54"/>
      <c r="D154" s="54"/>
      <c r="E154" s="54"/>
      <c r="F154" s="54"/>
      <c r="I154" s="54"/>
      <c r="J154" s="54"/>
      <c r="K154" s="54"/>
      <c r="L154" s="54"/>
      <c r="M154" s="54"/>
      <c r="N154" s="54"/>
      <c r="O154" s="54"/>
      <c r="P154" s="54"/>
      <c r="Q154" s="54"/>
      <c r="R154" s="54"/>
      <c r="S154" s="54"/>
      <c r="T154" s="54"/>
      <c r="U154" s="54"/>
      <c r="V154" s="54"/>
      <c r="W154" s="95"/>
      <c r="X154" s="1"/>
      <c r="Z154" s="1"/>
      <c r="AA154" s="1"/>
      <c r="AB154" s="1"/>
      <c r="AC154" s="1"/>
      <c r="AD154" s="1"/>
      <c r="AE154" s="1"/>
      <c r="AF154" s="1"/>
      <c r="AG154" s="1"/>
    </row>
    <row r="155" spans="1:33" s="3" customFormat="1" ht="27" customHeight="1">
      <c r="A155" s="295" t="s">
        <v>338</v>
      </c>
      <c r="B155" s="296"/>
      <c r="C155" s="108" t="s">
        <v>999</v>
      </c>
      <c r="D155" s="54"/>
      <c r="E155" s="290" t="s">
        <v>4</v>
      </c>
      <c r="F155" s="290"/>
      <c r="G155" s="297" t="s">
        <v>1107</v>
      </c>
      <c r="H155" s="297"/>
      <c r="I155" s="297"/>
      <c r="J155" s="297"/>
      <c r="K155" s="54"/>
      <c r="L155" s="54"/>
      <c r="M155" s="290" t="s">
        <v>1009</v>
      </c>
      <c r="N155" s="290"/>
      <c r="O155" s="290"/>
      <c r="P155" s="290"/>
      <c r="Q155" s="254" t="s">
        <v>1147</v>
      </c>
      <c r="R155" s="254"/>
      <c r="S155" s="254"/>
      <c r="T155" s="254"/>
      <c r="U155" s="254"/>
      <c r="V155" s="254"/>
      <c r="W155" s="254"/>
      <c r="X155" s="1"/>
      <c r="Z155" s="1"/>
      <c r="AA155" s="1"/>
      <c r="AB155" s="1"/>
      <c r="AC155" s="1"/>
      <c r="AD155" s="1"/>
      <c r="AE155" s="1"/>
      <c r="AF155" s="1"/>
      <c r="AG155" s="1"/>
    </row>
    <row r="156" spans="1:33" s="3" customFormat="1" ht="5.25" customHeight="1">
      <c r="A156" s="69"/>
      <c r="B156" s="54"/>
      <c r="C156" s="54"/>
      <c r="D156" s="54"/>
      <c r="E156" s="54"/>
      <c r="F156" s="54"/>
      <c r="I156" s="54"/>
      <c r="J156" s="54"/>
      <c r="K156" s="54"/>
      <c r="L156" s="54"/>
      <c r="M156" s="54"/>
      <c r="N156" s="54"/>
      <c r="O156" s="54"/>
      <c r="P156" s="54"/>
      <c r="Q156" s="54"/>
      <c r="R156" s="54"/>
      <c r="S156" s="54"/>
      <c r="T156" s="54"/>
      <c r="U156" s="54"/>
      <c r="V156" s="54"/>
      <c r="W156" s="95"/>
      <c r="X156" s="1"/>
      <c r="Z156" s="1"/>
      <c r="AA156" s="1"/>
      <c r="AB156" s="1"/>
      <c r="AC156" s="1"/>
      <c r="AD156" s="1"/>
      <c r="AE156" s="1"/>
      <c r="AF156" s="1"/>
      <c r="AG156" s="1"/>
    </row>
    <row r="157" spans="1:33" s="3" customFormat="1" ht="27" customHeight="1">
      <c r="A157" s="295" t="s">
        <v>1016</v>
      </c>
      <c r="B157" s="296"/>
      <c r="C157" s="115" t="s">
        <v>1020</v>
      </c>
      <c r="D157" s="54"/>
      <c r="E157" s="295" t="s">
        <v>24</v>
      </c>
      <c r="F157" s="296"/>
      <c r="G157" s="297" t="s">
        <v>1024</v>
      </c>
      <c r="H157" s="297"/>
      <c r="I157" s="297"/>
      <c r="J157" s="297"/>
      <c r="K157" s="54"/>
      <c r="L157" s="54"/>
      <c r="M157" s="290" t="s">
        <v>1017</v>
      </c>
      <c r="N157" s="290"/>
      <c r="O157" s="290"/>
      <c r="P157" s="290"/>
      <c r="Q157" s="297" t="s">
        <v>1022</v>
      </c>
      <c r="R157" s="297"/>
      <c r="S157" s="297"/>
      <c r="T157" s="297"/>
      <c r="U157" s="297"/>
      <c r="V157" s="297"/>
      <c r="W157" s="297"/>
      <c r="X157" s="1"/>
      <c r="Z157" s="1"/>
      <c r="AA157" s="1"/>
      <c r="AB157" s="1"/>
      <c r="AC157" s="1"/>
      <c r="AD157" s="1"/>
      <c r="AE157" s="1"/>
      <c r="AF157" s="1"/>
      <c r="AG157" s="1"/>
    </row>
    <row r="158" spans="1:33" s="9" customFormat="1" ht="5.25" customHeight="1">
      <c r="A158" s="54"/>
      <c r="B158" s="54"/>
      <c r="C158" s="54"/>
      <c r="D158" s="54"/>
      <c r="E158" s="54"/>
      <c r="F158" s="54"/>
      <c r="G158" s="54"/>
      <c r="H158" s="54"/>
      <c r="I158" s="54"/>
      <c r="J158" s="54"/>
      <c r="K158" s="54"/>
      <c r="L158" s="54"/>
      <c r="M158" s="102"/>
      <c r="N158" s="102"/>
      <c r="O158" s="102"/>
      <c r="P158" s="102"/>
      <c r="Q158" s="102"/>
      <c r="R158" s="102"/>
      <c r="S158" s="102"/>
      <c r="T158" s="102"/>
      <c r="U158" s="102"/>
      <c r="V158" s="102"/>
      <c r="W158" s="103"/>
      <c r="X158" s="72"/>
      <c r="Z158" s="72"/>
      <c r="AA158" s="72"/>
      <c r="AB158" s="72"/>
      <c r="AC158" s="72"/>
      <c r="AD158" s="72"/>
      <c r="AE158" s="72"/>
      <c r="AF158" s="72"/>
      <c r="AG158" s="72"/>
    </row>
    <row r="159" spans="1:33" s="9" customFormat="1" ht="15.75" customHeight="1">
      <c r="C159" s="290" t="s">
        <v>1004</v>
      </c>
      <c r="D159" s="290"/>
      <c r="E159" s="290"/>
      <c r="F159" s="290"/>
      <c r="H159" s="54"/>
      <c r="I159" s="54"/>
      <c r="J159" s="54"/>
      <c r="O159" s="290" t="s">
        <v>1007</v>
      </c>
      <c r="P159" s="290"/>
      <c r="Q159" s="290"/>
      <c r="R159" s="290"/>
      <c r="S159" s="290"/>
      <c r="T159" s="290"/>
      <c r="U159" s="290"/>
      <c r="V159" s="290"/>
      <c r="W159" s="95"/>
      <c r="X159" s="72"/>
      <c r="Z159" s="72"/>
      <c r="AA159" s="72"/>
      <c r="AB159" s="72"/>
      <c r="AC159" s="72"/>
      <c r="AD159" s="72"/>
      <c r="AE159" s="72"/>
      <c r="AF159" s="72"/>
      <c r="AG159" s="72"/>
    </row>
    <row r="160" spans="1:33" s="9" customFormat="1" ht="24.75" customHeight="1">
      <c r="A160" s="54"/>
      <c r="B160" s="54"/>
      <c r="C160" s="54"/>
      <c r="D160" s="54"/>
      <c r="E160" s="302"/>
      <c r="F160" s="302"/>
      <c r="H160" s="54"/>
      <c r="I160" s="54"/>
      <c r="J160" s="54"/>
      <c r="O160" s="188"/>
      <c r="P160" s="188"/>
      <c r="Q160" s="188"/>
      <c r="R160" s="188"/>
      <c r="S160" s="188"/>
      <c r="T160" s="188"/>
      <c r="U160" s="188"/>
      <c r="V160" s="188"/>
      <c r="X160" s="72"/>
      <c r="Z160" s="72"/>
      <c r="AA160" s="72"/>
      <c r="AB160" s="72"/>
      <c r="AC160" s="72"/>
      <c r="AD160" s="72"/>
      <c r="AE160" s="72"/>
      <c r="AF160" s="72"/>
      <c r="AG160" s="72"/>
    </row>
    <row r="161" spans="1:33" s="104" customFormat="1" ht="12" customHeight="1">
      <c r="C161" s="114" t="s">
        <v>1005</v>
      </c>
      <c r="D161" s="105"/>
      <c r="E161" s="304" t="s">
        <v>1006</v>
      </c>
      <c r="F161" s="304"/>
      <c r="G161" s="105"/>
      <c r="I161" s="105"/>
      <c r="J161" s="105"/>
      <c r="K161" s="105"/>
      <c r="L161" s="105"/>
      <c r="M161" s="105"/>
      <c r="N161" s="105"/>
      <c r="O161" s="114"/>
      <c r="P161" s="114"/>
      <c r="Q161" s="114"/>
      <c r="R161" s="114"/>
      <c r="S161" s="114"/>
      <c r="T161" s="114"/>
      <c r="U161" s="114"/>
      <c r="V161" s="114"/>
      <c r="W161" s="106"/>
      <c r="X161" s="107"/>
      <c r="Z161" s="107"/>
      <c r="AA161" s="107"/>
      <c r="AB161" s="107"/>
      <c r="AC161" s="107"/>
      <c r="AD161" s="107"/>
      <c r="AE161" s="107"/>
      <c r="AF161" s="107"/>
      <c r="AG161" s="107"/>
    </row>
    <row r="162" spans="1:33" s="9" customFormat="1" ht="3"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95"/>
      <c r="X162" s="72"/>
      <c r="Z162" s="72"/>
      <c r="AA162" s="72"/>
      <c r="AB162" s="72"/>
      <c r="AC162" s="72"/>
      <c r="AD162" s="72"/>
      <c r="AE162" s="72"/>
      <c r="AF162" s="72"/>
      <c r="AG162" s="72"/>
    </row>
    <row r="163" spans="1:33" s="3" customFormat="1" ht="20.25" customHeight="1">
      <c r="A163" s="305" t="s">
        <v>965</v>
      </c>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1"/>
      <c r="Z163" s="1"/>
      <c r="AA163" s="1"/>
      <c r="AB163" s="1"/>
      <c r="AC163" s="1"/>
      <c r="AD163" s="1"/>
      <c r="AE163" s="1"/>
      <c r="AF163" s="1"/>
      <c r="AG163" s="1"/>
    </row>
    <row r="164" spans="1:33" s="3" customFormat="1" ht="15.75" customHeight="1">
      <c r="A164" s="306" t="s">
        <v>25</v>
      </c>
      <c r="B164" s="307"/>
      <c r="C164" s="290" t="s">
        <v>22</v>
      </c>
      <c r="D164" s="290"/>
      <c r="E164" s="310" t="s">
        <v>3</v>
      </c>
      <c r="F164" s="295" t="s">
        <v>328</v>
      </c>
      <c r="G164" s="312"/>
      <c r="H164" s="312"/>
      <c r="I164" s="312"/>
      <c r="J164" s="312"/>
      <c r="K164" s="312"/>
      <c r="L164" s="312"/>
      <c r="M164" s="312"/>
      <c r="N164" s="312"/>
      <c r="O164" s="312"/>
      <c r="P164" s="312"/>
      <c r="Q164" s="312"/>
      <c r="R164" s="312"/>
      <c r="S164" s="312"/>
      <c r="T164" s="296"/>
      <c r="U164" s="109"/>
      <c r="V164" s="179" t="s">
        <v>27</v>
      </c>
      <c r="W164" s="290" t="s">
        <v>1026</v>
      </c>
      <c r="X164" s="1"/>
      <c r="Z164" s="1"/>
      <c r="AA164" s="1"/>
      <c r="AB164" s="1"/>
      <c r="AC164" s="1"/>
      <c r="AD164" s="1"/>
      <c r="AE164" s="1"/>
      <c r="AF164" s="1"/>
      <c r="AG164" s="1"/>
    </row>
    <row r="165" spans="1:33" ht="18.75" customHeight="1">
      <c r="A165" s="308"/>
      <c r="B165" s="309"/>
      <c r="C165" s="290"/>
      <c r="D165" s="290"/>
      <c r="E165" s="311"/>
      <c r="F165" s="314" t="s">
        <v>300</v>
      </c>
      <c r="G165" s="315"/>
      <c r="H165" s="316"/>
      <c r="I165" s="76" t="s">
        <v>28</v>
      </c>
      <c r="J165" s="76" t="s">
        <v>7</v>
      </c>
      <c r="K165" s="76" t="s">
        <v>8</v>
      </c>
      <c r="L165" s="76" t="s">
        <v>9</v>
      </c>
      <c r="M165" s="76" t="s">
        <v>10</v>
      </c>
      <c r="N165" s="76" t="s">
        <v>11</v>
      </c>
      <c r="O165" s="76" t="s">
        <v>12</v>
      </c>
      <c r="P165" s="76" t="s">
        <v>13</v>
      </c>
      <c r="Q165" s="76" t="s">
        <v>14</v>
      </c>
      <c r="R165" s="76" t="s">
        <v>15</v>
      </c>
      <c r="S165" s="76" t="s">
        <v>16</v>
      </c>
      <c r="T165" s="76" t="s">
        <v>17</v>
      </c>
      <c r="U165" s="14"/>
      <c r="V165" s="180"/>
      <c r="W165" s="290"/>
    </row>
    <row r="166" spans="1:33" ht="29.25" customHeight="1">
      <c r="A166" s="317" t="s">
        <v>1</v>
      </c>
      <c r="B166" s="317"/>
      <c r="C166" s="318" t="s">
        <v>1141</v>
      </c>
      <c r="D166" s="318"/>
      <c r="E166" s="116" t="s">
        <v>1095</v>
      </c>
      <c r="F166" s="212" t="s">
        <v>1000</v>
      </c>
      <c r="G166" s="319"/>
      <c r="H166" s="213"/>
      <c r="I166" s="99">
        <v>794</v>
      </c>
      <c r="J166" s="77">
        <v>896</v>
      </c>
      <c r="K166" s="77">
        <v>954</v>
      </c>
      <c r="L166" s="77">
        <v>959</v>
      </c>
      <c r="M166" s="77">
        <v>788</v>
      </c>
      <c r="N166" s="77">
        <v>909</v>
      </c>
      <c r="O166" s="77">
        <v>718</v>
      </c>
      <c r="P166" s="77">
        <v>749</v>
      </c>
      <c r="Q166" s="77">
        <v>719</v>
      </c>
      <c r="R166" s="77">
        <v>720</v>
      </c>
      <c r="S166" s="77">
        <v>747</v>
      </c>
      <c r="T166" s="77">
        <v>720</v>
      </c>
      <c r="U166" s="78"/>
      <c r="V166" s="119">
        <f>IF(SUM(I166:T166)=0,"",SUM(I166:T166))</f>
        <v>9673</v>
      </c>
      <c r="W166" s="330" t="str">
        <f>IF($G$157="porcentaje",FIXED(V166/V167*100,2)&amp;"%",IF($G$157="Promedio",V166/V167,IF($G$157="variación porcentual",FIXED(((V166/V167)-1)*100,2)&amp;"%",IF($G$157="OTRAS","CAPTURAR EL RESULTADO DEL INDICADOR"))))</f>
        <v>100.00%</v>
      </c>
      <c r="Y166" s="1"/>
      <c r="AC166" s="10"/>
      <c r="AF166" s="10"/>
      <c r="AG166" s="10"/>
    </row>
    <row r="167" spans="1:33" ht="30" customHeight="1">
      <c r="A167" s="317" t="s">
        <v>2</v>
      </c>
      <c r="B167" s="317"/>
      <c r="C167" s="318" t="s">
        <v>1142</v>
      </c>
      <c r="D167" s="318"/>
      <c r="E167" s="143" t="s">
        <v>1095</v>
      </c>
      <c r="F167" s="212" t="s">
        <v>1001</v>
      </c>
      <c r="G167" s="319"/>
      <c r="H167" s="213"/>
      <c r="I167" s="99">
        <v>794</v>
      </c>
      <c r="J167" s="77">
        <v>896</v>
      </c>
      <c r="K167" s="77">
        <v>954</v>
      </c>
      <c r="L167" s="77">
        <v>959</v>
      </c>
      <c r="M167" s="77">
        <v>788</v>
      </c>
      <c r="N167" s="77">
        <v>909</v>
      </c>
      <c r="O167" s="77">
        <v>718</v>
      </c>
      <c r="P167" s="77">
        <v>749</v>
      </c>
      <c r="Q167" s="77">
        <v>719</v>
      </c>
      <c r="R167" s="77">
        <v>720</v>
      </c>
      <c r="S167" s="77">
        <v>747</v>
      </c>
      <c r="T167" s="77">
        <v>720</v>
      </c>
      <c r="U167" s="77">
        <f>SUM(I167:T167)</f>
        <v>9673</v>
      </c>
      <c r="V167" s="119">
        <f>IF(SUM(I167:T167)=0,"",SUM(I167:T167))</f>
        <v>9673</v>
      </c>
      <c r="W167" s="330"/>
      <c r="Y167" s="1"/>
      <c r="AA167" s="3"/>
      <c r="AC167" s="10"/>
      <c r="AF167" s="10"/>
      <c r="AG167" s="10"/>
    </row>
    <row r="168" spans="1:33" ht="17.25" customHeight="1">
      <c r="A168" s="313" t="s">
        <v>298</v>
      </c>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row>
    <row r="169" spans="1:33" s="3" customFormat="1" ht="15.75" customHeight="1">
      <c r="A169" s="306" t="s">
        <v>25</v>
      </c>
      <c r="B169" s="307"/>
      <c r="C169" s="290" t="s">
        <v>22</v>
      </c>
      <c r="D169" s="290"/>
      <c r="E169" s="310" t="s">
        <v>3</v>
      </c>
      <c r="F169" s="295" t="s">
        <v>328</v>
      </c>
      <c r="G169" s="312"/>
      <c r="H169" s="312"/>
      <c r="I169" s="312"/>
      <c r="J169" s="312"/>
      <c r="K169" s="312"/>
      <c r="L169" s="312"/>
      <c r="M169" s="312"/>
      <c r="N169" s="312"/>
      <c r="O169" s="312"/>
      <c r="P169" s="312"/>
      <c r="Q169" s="312"/>
      <c r="R169" s="312"/>
      <c r="S169" s="312"/>
      <c r="T169" s="296"/>
      <c r="U169" s="109"/>
      <c r="V169" s="179" t="s">
        <v>27</v>
      </c>
      <c r="W169" s="290" t="s">
        <v>1027</v>
      </c>
      <c r="X169" s="1"/>
      <c r="Z169" s="1"/>
      <c r="AA169" s="1"/>
      <c r="AB169" s="1"/>
      <c r="AC169" s="1"/>
      <c r="AD169" s="1"/>
      <c r="AE169" s="1"/>
      <c r="AF169" s="1"/>
      <c r="AG169" s="1"/>
    </row>
    <row r="170" spans="1:33" ht="18.75" customHeight="1">
      <c r="A170" s="308"/>
      <c r="B170" s="309"/>
      <c r="C170" s="290"/>
      <c r="D170" s="290"/>
      <c r="E170" s="311"/>
      <c r="F170" s="314" t="s">
        <v>298</v>
      </c>
      <c r="G170" s="315"/>
      <c r="H170" s="316"/>
      <c r="I170" s="76" t="s">
        <v>28</v>
      </c>
      <c r="J170" s="76" t="s">
        <v>7</v>
      </c>
      <c r="K170" s="76" t="s">
        <v>8</v>
      </c>
      <c r="L170" s="76" t="s">
        <v>9</v>
      </c>
      <c r="M170" s="76" t="s">
        <v>10</v>
      </c>
      <c r="N170" s="76" t="s">
        <v>11</v>
      </c>
      <c r="O170" s="76" t="s">
        <v>12</v>
      </c>
      <c r="P170" s="76" t="s">
        <v>13</v>
      </c>
      <c r="Q170" s="76" t="s">
        <v>14</v>
      </c>
      <c r="R170" s="76" t="s">
        <v>15</v>
      </c>
      <c r="S170" s="76" t="s">
        <v>16</v>
      </c>
      <c r="T170" s="76" t="s">
        <v>17</v>
      </c>
      <c r="U170" s="14"/>
      <c r="V170" s="180"/>
      <c r="W170" s="290"/>
    </row>
    <row r="171" spans="1:33" ht="29.25" customHeight="1">
      <c r="A171" s="317" t="s">
        <v>1</v>
      </c>
      <c r="B171" s="317"/>
      <c r="C171" s="328" t="str">
        <f>IF(C166=0,"",C166)</f>
        <v>Total de número de acciones en G.T. realizadas</v>
      </c>
      <c r="D171" s="329"/>
      <c r="E171" s="138" t="str">
        <f>IF(E166=0,"",E166)</f>
        <v>Acciones</v>
      </c>
      <c r="F171" s="212" t="s">
        <v>1018</v>
      </c>
      <c r="G171" s="319"/>
      <c r="H171" s="213"/>
      <c r="I171" s="99"/>
      <c r="J171" s="77"/>
      <c r="K171" s="77"/>
      <c r="L171" s="77"/>
      <c r="M171" s="77"/>
      <c r="N171" s="77"/>
      <c r="O171" s="77"/>
      <c r="P171" s="77"/>
      <c r="Q171" s="77"/>
      <c r="R171" s="77"/>
      <c r="S171" s="77"/>
      <c r="T171" s="77"/>
      <c r="U171" s="78"/>
      <c r="V171" s="119" t="str">
        <f>IF(SUM(I171:T171)=0,"",SUM(I171:T171))</f>
        <v/>
      </c>
      <c r="W171" s="330" t="e">
        <f>IF($G$157="porcentaje",FIXED(V171/V172*100,2)&amp;"%",IF($G$157="Promedio",V171/V172,IF($G$157="variación porcentual",FIXED(((V171/V172)-1)*100,2)&amp;"%",IF($G$157="OTRAS","CAPTURAR EL RESULTADO DEL INDICADOR"))))</f>
        <v>#VALUE!</v>
      </c>
      <c r="Y171" s="1"/>
      <c r="AC171" s="10"/>
      <c r="AF171" s="10"/>
      <c r="AG171" s="10"/>
    </row>
    <row r="172" spans="1:33" ht="30" customHeight="1">
      <c r="A172" s="317" t="s">
        <v>2</v>
      </c>
      <c r="B172" s="317"/>
      <c r="C172" s="328" t="str">
        <f>IF(C167=0,"",C167)</f>
        <v>Total de número de acciones en G.T. programadas</v>
      </c>
      <c r="D172" s="329"/>
      <c r="E172" s="138" t="str">
        <f>IF(E167=0,"",E167)</f>
        <v>Acciones</v>
      </c>
      <c r="F172" s="212" t="s">
        <v>1019</v>
      </c>
      <c r="G172" s="319"/>
      <c r="H172" s="213"/>
      <c r="I172" s="99"/>
      <c r="J172" s="77"/>
      <c r="K172" s="77"/>
      <c r="L172" s="77"/>
      <c r="M172" s="77"/>
      <c r="N172" s="77"/>
      <c r="O172" s="77"/>
      <c r="P172" s="77"/>
      <c r="Q172" s="77"/>
      <c r="R172" s="77"/>
      <c r="S172" s="77"/>
      <c r="T172" s="77"/>
      <c r="U172" s="77">
        <f>SUM(I172:T172)</f>
        <v>0</v>
      </c>
      <c r="V172" s="119" t="str">
        <f>IF(SUM(I172:T172)=0,"",SUM(I172:T172))</f>
        <v/>
      </c>
      <c r="W172" s="330"/>
      <c r="Y172" s="1"/>
      <c r="AA172" s="3"/>
      <c r="AC172" s="10"/>
      <c r="AF172" s="10"/>
      <c r="AG172" s="10"/>
    </row>
    <row r="173" spans="1:33" s="72" customFormat="1" ht="5.25" customHeight="1">
      <c r="A173" s="79"/>
      <c r="B173" s="79"/>
      <c r="C173" s="79"/>
      <c r="D173" s="80"/>
      <c r="E173" s="80"/>
      <c r="F173" s="81"/>
      <c r="G173" s="81"/>
      <c r="H173" s="81"/>
      <c r="I173" s="82"/>
      <c r="J173" s="83"/>
      <c r="K173" s="83"/>
      <c r="L173" s="83"/>
      <c r="M173" s="83"/>
      <c r="N173" s="83"/>
      <c r="O173" s="83"/>
      <c r="P173" s="83"/>
      <c r="Q173" s="83"/>
      <c r="R173" s="83"/>
      <c r="S173" s="83"/>
      <c r="T173" s="83"/>
      <c r="U173" s="84"/>
      <c r="V173" s="85"/>
      <c r="W173" s="86"/>
      <c r="X173" s="88"/>
      <c r="Y173" s="9"/>
      <c r="AC173" s="88"/>
      <c r="AD173" s="88"/>
      <c r="AE173" s="88"/>
      <c r="AF173" s="88"/>
      <c r="AG173" s="88"/>
    </row>
    <row r="174" spans="1:33" ht="16.5" customHeight="1">
      <c r="A174" s="322" t="s">
        <v>966</v>
      </c>
      <c r="B174" s="322"/>
      <c r="C174" s="322"/>
      <c r="D174" s="322"/>
      <c r="E174" s="322"/>
      <c r="F174" s="322"/>
      <c r="G174" s="322"/>
      <c r="H174" s="322"/>
      <c r="I174" s="322"/>
      <c r="J174" s="322"/>
      <c r="K174" s="322"/>
      <c r="L174" s="322"/>
      <c r="M174" s="322"/>
      <c r="N174" s="322"/>
      <c r="O174" s="322"/>
      <c r="P174" s="322"/>
      <c r="Q174" s="322"/>
      <c r="R174" s="322"/>
      <c r="S174" s="322"/>
      <c r="T174" s="322"/>
      <c r="U174" s="322"/>
      <c r="V174" s="322"/>
      <c r="W174" s="120" t="str">
        <f>IF(ISERROR(W171/W166)=TRUE,"",(W171/W166))</f>
        <v/>
      </c>
      <c r="X174" s="10"/>
      <c r="AC174" s="10"/>
      <c r="AD174" s="10"/>
      <c r="AE174" s="10"/>
      <c r="AF174" s="10"/>
      <c r="AG174" s="10"/>
    </row>
    <row r="175" spans="1:33" ht="6.75" customHeight="1">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87"/>
      <c r="X175" s="10"/>
      <c r="AC175" s="10"/>
      <c r="AD175" s="10"/>
      <c r="AE175" s="10"/>
      <c r="AF175" s="10"/>
      <c r="AG175" s="10"/>
    </row>
    <row r="176" spans="1:33" s="3" customFormat="1" ht="33" customHeight="1">
      <c r="A176" s="323" t="s">
        <v>1125</v>
      </c>
      <c r="B176" s="324"/>
      <c r="C176" s="324"/>
      <c r="D176" s="324"/>
      <c r="E176" s="324"/>
      <c r="F176" s="325"/>
      <c r="G176" s="326"/>
      <c r="H176" s="326"/>
      <c r="I176" s="326"/>
      <c r="J176" s="326"/>
      <c r="K176" s="326"/>
      <c r="L176" s="326"/>
      <c r="M176" s="326"/>
      <c r="N176" s="326"/>
      <c r="O176" s="326"/>
      <c r="P176" s="326"/>
      <c r="Q176" s="326"/>
      <c r="R176" s="326"/>
      <c r="S176" s="326"/>
      <c r="T176" s="326"/>
      <c r="U176" s="326"/>
      <c r="V176" s="326"/>
      <c r="W176" s="327"/>
      <c r="X176" s="1"/>
      <c r="Z176" s="1"/>
      <c r="AA176" s="1"/>
      <c r="AB176" s="1"/>
      <c r="AC176" s="1"/>
      <c r="AD176" s="1"/>
      <c r="AE176" s="1"/>
      <c r="AF176" s="1"/>
      <c r="AG176" s="1"/>
    </row>
    <row r="177" spans="1:33" s="3" customFormat="1" ht="7.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1"/>
      <c r="Z177" s="1"/>
      <c r="AA177" s="1"/>
      <c r="AB177" s="1"/>
      <c r="AC177" s="1"/>
      <c r="AD177" s="1"/>
      <c r="AE177" s="1"/>
      <c r="AF177" s="1"/>
      <c r="AG177" s="1"/>
    </row>
    <row r="178" spans="1:33" s="71" customFormat="1" ht="48" customHeight="1">
      <c r="A178" s="290" t="s">
        <v>1014</v>
      </c>
      <c r="B178" s="290"/>
      <c r="C178" s="291" t="s">
        <v>1084</v>
      </c>
      <c r="D178" s="292"/>
      <c r="E178" s="292"/>
      <c r="F178" s="292"/>
      <c r="G178" s="292"/>
      <c r="H178" s="292"/>
      <c r="I178" s="292"/>
      <c r="J178" s="292"/>
      <c r="K178" s="292"/>
      <c r="L178" s="292"/>
      <c r="M178" s="292"/>
      <c r="N178" s="292"/>
      <c r="O178" s="292"/>
      <c r="P178" s="292"/>
      <c r="Q178" s="292"/>
      <c r="R178" s="292"/>
      <c r="S178" s="292"/>
      <c r="T178" s="292"/>
      <c r="U178" s="292"/>
      <c r="V178" s="292"/>
      <c r="W178" s="293"/>
      <c r="X178" s="70"/>
      <c r="Z178" s="70"/>
      <c r="AA178" s="70"/>
      <c r="AB178" s="70"/>
      <c r="AC178" s="70"/>
      <c r="AD178" s="70"/>
      <c r="AE178" s="70"/>
      <c r="AF178" s="70"/>
      <c r="AG178" s="70"/>
    </row>
    <row r="179" spans="1:33" s="3" customFormat="1" ht="6" customHeight="1">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1"/>
      <c r="Z179" s="1"/>
      <c r="AA179" s="1"/>
      <c r="AB179" s="1"/>
      <c r="AC179" s="1"/>
      <c r="AD179" s="1"/>
      <c r="AE179" s="1"/>
      <c r="AF179" s="1"/>
      <c r="AG179" s="1"/>
    </row>
    <row r="180" spans="1:33" s="9" customFormat="1" ht="13.5" customHeight="1">
      <c r="A180" s="298" t="s">
        <v>1010</v>
      </c>
      <c r="B180" s="299"/>
      <c r="C180" s="299"/>
      <c r="D180" s="299"/>
      <c r="E180" s="299"/>
      <c r="F180" s="299"/>
      <c r="G180" s="299"/>
      <c r="H180" s="299"/>
      <c r="I180" s="299"/>
      <c r="J180" s="299"/>
      <c r="K180" s="299"/>
      <c r="L180" s="299"/>
      <c r="M180" s="299"/>
      <c r="N180" s="299"/>
      <c r="O180" s="299"/>
      <c r="P180" s="299"/>
      <c r="Q180" s="299"/>
      <c r="R180" s="299"/>
      <c r="S180" s="299"/>
      <c r="T180" s="299"/>
      <c r="U180" s="299"/>
      <c r="V180" s="299"/>
      <c r="W180" s="300"/>
      <c r="X180" s="72"/>
      <c r="Z180" s="72"/>
      <c r="AA180" s="72"/>
      <c r="AB180" s="72"/>
      <c r="AC180" s="72"/>
      <c r="AD180" s="72"/>
      <c r="AE180" s="72"/>
      <c r="AF180" s="72"/>
      <c r="AG180" s="72"/>
    </row>
    <row r="181" spans="1:33" s="9" customFormat="1" ht="4.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95"/>
      <c r="X181" s="72"/>
      <c r="Z181" s="72"/>
      <c r="AA181" s="72"/>
      <c r="AB181" s="72"/>
      <c r="AC181" s="72"/>
      <c r="AD181" s="72"/>
      <c r="AE181" s="72"/>
      <c r="AF181" s="72"/>
      <c r="AG181" s="72"/>
    </row>
    <row r="182" spans="1:33" s="3" customFormat="1" ht="30" customHeight="1">
      <c r="A182" s="290" t="s">
        <v>22</v>
      </c>
      <c r="B182" s="290"/>
      <c r="C182" s="335" t="s">
        <v>1143</v>
      </c>
      <c r="D182" s="336"/>
      <c r="E182" s="336"/>
      <c r="F182" s="336"/>
      <c r="G182" s="336"/>
      <c r="H182" s="336"/>
      <c r="I182" s="336"/>
      <c r="J182" s="336"/>
      <c r="K182" s="336"/>
      <c r="L182" s="336"/>
      <c r="M182" s="336"/>
      <c r="N182" s="336"/>
      <c r="O182" s="336"/>
      <c r="P182" s="336"/>
      <c r="Q182" s="336"/>
      <c r="R182" s="336"/>
      <c r="S182" s="336"/>
      <c r="T182" s="336"/>
      <c r="U182" s="336"/>
      <c r="V182" s="336"/>
      <c r="W182" s="337"/>
      <c r="X182" s="1"/>
      <c r="Z182" s="1"/>
      <c r="AA182" s="1"/>
      <c r="AB182" s="1"/>
      <c r="AC182" s="1"/>
      <c r="AD182" s="1"/>
      <c r="AE182" s="1"/>
      <c r="AF182" s="1"/>
      <c r="AG182" s="1"/>
    </row>
    <row r="183" spans="1:33" s="3" customFormat="1" ht="3.75" customHeight="1">
      <c r="A183" s="69"/>
      <c r="B183" s="54"/>
      <c r="C183" s="54"/>
      <c r="D183" s="54"/>
      <c r="E183" s="54"/>
      <c r="F183" s="54"/>
      <c r="I183" s="54"/>
      <c r="J183" s="54"/>
      <c r="K183" s="54"/>
      <c r="L183" s="54"/>
      <c r="M183" s="54"/>
      <c r="N183" s="54"/>
      <c r="O183" s="54"/>
      <c r="P183" s="54"/>
      <c r="Q183" s="54"/>
      <c r="R183" s="54"/>
      <c r="S183" s="54"/>
      <c r="T183" s="54"/>
      <c r="U183" s="54"/>
      <c r="V183" s="54"/>
      <c r="W183" s="95"/>
      <c r="X183" s="1"/>
      <c r="Z183" s="1"/>
      <c r="AA183" s="1"/>
      <c r="AB183" s="1"/>
      <c r="AC183" s="1"/>
      <c r="AD183" s="1"/>
      <c r="AE183" s="1"/>
      <c r="AF183" s="1"/>
      <c r="AG183" s="1"/>
    </row>
    <row r="184" spans="1:33" s="3" customFormat="1" ht="27" customHeight="1">
      <c r="A184" s="295" t="s">
        <v>338</v>
      </c>
      <c r="B184" s="296"/>
      <c r="C184" s="108" t="s">
        <v>999</v>
      </c>
      <c r="D184" s="54"/>
      <c r="E184" s="290" t="s">
        <v>4</v>
      </c>
      <c r="F184" s="290"/>
      <c r="G184" s="297" t="s">
        <v>1107</v>
      </c>
      <c r="H184" s="297"/>
      <c r="I184" s="297"/>
      <c r="J184" s="297"/>
      <c r="K184" s="54"/>
      <c r="L184" s="54"/>
      <c r="M184" s="290" t="s">
        <v>1009</v>
      </c>
      <c r="N184" s="290"/>
      <c r="O184" s="290"/>
      <c r="P184" s="290"/>
      <c r="Q184" s="254" t="s">
        <v>1148</v>
      </c>
      <c r="R184" s="254"/>
      <c r="S184" s="254"/>
      <c r="T184" s="254"/>
      <c r="U184" s="254"/>
      <c r="V184" s="254"/>
      <c r="W184" s="254"/>
      <c r="X184" s="1"/>
      <c r="Z184" s="1"/>
      <c r="AA184" s="1"/>
      <c r="AB184" s="1"/>
      <c r="AC184" s="1"/>
      <c r="AD184" s="1"/>
      <c r="AE184" s="1"/>
      <c r="AF184" s="1"/>
      <c r="AG184" s="1"/>
    </row>
    <row r="185" spans="1:33" s="3" customFormat="1" ht="5.25" customHeight="1">
      <c r="A185" s="69"/>
      <c r="B185" s="54"/>
      <c r="C185" s="54"/>
      <c r="D185" s="54"/>
      <c r="E185" s="54"/>
      <c r="F185" s="54"/>
      <c r="I185" s="54"/>
      <c r="J185" s="54"/>
      <c r="K185" s="54"/>
      <c r="L185" s="54"/>
      <c r="M185" s="54"/>
      <c r="N185" s="54"/>
      <c r="O185" s="54"/>
      <c r="P185" s="54"/>
      <c r="Q185" s="54"/>
      <c r="R185" s="54"/>
      <c r="S185" s="54"/>
      <c r="T185" s="54"/>
      <c r="U185" s="54"/>
      <c r="V185" s="54"/>
      <c r="W185" s="95"/>
      <c r="X185" s="1"/>
      <c r="Z185" s="1"/>
      <c r="AA185" s="1"/>
      <c r="AB185" s="1"/>
      <c r="AC185" s="1"/>
      <c r="AD185" s="1"/>
      <c r="AE185" s="1"/>
      <c r="AF185" s="1"/>
      <c r="AG185" s="1"/>
    </row>
    <row r="186" spans="1:33" s="3" customFormat="1" ht="27" customHeight="1">
      <c r="A186" s="295" t="s">
        <v>1016</v>
      </c>
      <c r="B186" s="296"/>
      <c r="C186" s="115" t="s">
        <v>1020</v>
      </c>
      <c r="D186" s="54"/>
      <c r="E186" s="295" t="s">
        <v>24</v>
      </c>
      <c r="F186" s="296"/>
      <c r="G186" s="297" t="s">
        <v>1024</v>
      </c>
      <c r="H186" s="297"/>
      <c r="I186" s="297"/>
      <c r="J186" s="297"/>
      <c r="K186" s="54"/>
      <c r="L186" s="54"/>
      <c r="M186" s="290" t="s">
        <v>1017</v>
      </c>
      <c r="N186" s="290"/>
      <c r="O186" s="290"/>
      <c r="P186" s="290"/>
      <c r="Q186" s="297" t="s">
        <v>1022</v>
      </c>
      <c r="R186" s="297"/>
      <c r="S186" s="297"/>
      <c r="T186" s="297"/>
      <c r="U186" s="297"/>
      <c r="V186" s="297"/>
      <c r="W186" s="297"/>
      <c r="X186" s="1"/>
      <c r="Z186" s="1"/>
      <c r="AA186" s="1"/>
      <c r="AB186" s="1"/>
      <c r="AC186" s="1"/>
      <c r="AD186" s="1"/>
      <c r="AE186" s="1"/>
      <c r="AF186" s="1"/>
      <c r="AG186" s="1"/>
    </row>
    <row r="187" spans="1:33" s="9" customFormat="1" ht="5.25" customHeight="1">
      <c r="A187" s="54"/>
      <c r="B187" s="54"/>
      <c r="C187" s="54"/>
      <c r="D187" s="54"/>
      <c r="E187" s="54"/>
      <c r="F187" s="54"/>
      <c r="G187" s="54"/>
      <c r="H187" s="54"/>
      <c r="I187" s="54"/>
      <c r="J187" s="54"/>
      <c r="K187" s="54"/>
      <c r="L187" s="54"/>
      <c r="M187" s="102"/>
      <c r="N187" s="102"/>
      <c r="O187" s="102"/>
      <c r="P187" s="102"/>
      <c r="Q187" s="102"/>
      <c r="R187" s="102"/>
      <c r="S187" s="102"/>
      <c r="T187" s="102"/>
      <c r="U187" s="102"/>
      <c r="V187" s="102"/>
      <c r="W187" s="103"/>
      <c r="X187" s="72"/>
      <c r="Z187" s="72"/>
      <c r="AA187" s="72"/>
      <c r="AB187" s="72"/>
      <c r="AC187" s="72"/>
      <c r="AD187" s="72"/>
      <c r="AE187" s="72"/>
      <c r="AF187" s="72"/>
      <c r="AG187" s="72"/>
    </row>
    <row r="188" spans="1:33" s="9" customFormat="1" ht="15.75" customHeight="1">
      <c r="C188" s="290" t="s">
        <v>1004</v>
      </c>
      <c r="D188" s="290"/>
      <c r="E188" s="290"/>
      <c r="F188" s="290"/>
      <c r="H188" s="54"/>
      <c r="I188" s="54"/>
      <c r="J188" s="54"/>
      <c r="O188" s="290" t="s">
        <v>1007</v>
      </c>
      <c r="P188" s="290"/>
      <c r="Q188" s="290"/>
      <c r="R188" s="290"/>
      <c r="S188" s="290"/>
      <c r="T188" s="290"/>
      <c r="U188" s="290"/>
      <c r="V188" s="290"/>
      <c r="W188" s="95"/>
      <c r="X188" s="72"/>
      <c r="Z188" s="72"/>
      <c r="AA188" s="72"/>
      <c r="AB188" s="72"/>
      <c r="AC188" s="72"/>
      <c r="AD188" s="72"/>
      <c r="AE188" s="72"/>
      <c r="AF188" s="72"/>
      <c r="AG188" s="72"/>
    </row>
    <row r="189" spans="1:33" s="9" customFormat="1" ht="24.75" customHeight="1">
      <c r="A189" s="54"/>
      <c r="B189" s="54"/>
      <c r="C189" s="54"/>
      <c r="D189" s="54"/>
      <c r="E189" s="302"/>
      <c r="F189" s="302"/>
      <c r="H189" s="54"/>
      <c r="I189" s="54"/>
      <c r="J189" s="54"/>
      <c r="O189" s="188">
        <v>90</v>
      </c>
      <c r="P189" s="188"/>
      <c r="Q189" s="188"/>
      <c r="R189" s="188"/>
      <c r="S189" s="188"/>
      <c r="T189" s="188"/>
      <c r="U189" s="188"/>
      <c r="V189" s="188"/>
      <c r="X189" s="72"/>
      <c r="Z189" s="72"/>
      <c r="AA189" s="72"/>
      <c r="AB189" s="72"/>
      <c r="AC189" s="72"/>
      <c r="AD189" s="72"/>
      <c r="AE189" s="72"/>
      <c r="AF189" s="72"/>
      <c r="AG189" s="72"/>
    </row>
    <row r="190" spans="1:33" s="104" customFormat="1" ht="12" customHeight="1">
      <c r="C190" s="114" t="s">
        <v>1005</v>
      </c>
      <c r="D190" s="105"/>
      <c r="E190" s="304" t="s">
        <v>1006</v>
      </c>
      <c r="F190" s="304"/>
      <c r="G190" s="105"/>
      <c r="I190" s="105"/>
      <c r="J190" s="105"/>
      <c r="K190" s="105"/>
      <c r="L190" s="105"/>
      <c r="M190" s="105"/>
      <c r="N190" s="105"/>
      <c r="O190" s="114"/>
      <c r="P190" s="114"/>
      <c r="Q190" s="114"/>
      <c r="R190" s="114"/>
      <c r="S190" s="114"/>
      <c r="T190" s="114"/>
      <c r="U190" s="114"/>
      <c r="V190" s="114"/>
      <c r="W190" s="106"/>
      <c r="X190" s="107"/>
      <c r="Z190" s="107"/>
      <c r="AA190" s="107"/>
      <c r="AB190" s="107"/>
      <c r="AC190" s="107"/>
      <c r="AD190" s="107"/>
      <c r="AE190" s="107"/>
      <c r="AF190" s="107"/>
      <c r="AG190" s="107"/>
    </row>
    <row r="191" spans="1:33" s="9" customFormat="1" ht="3"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95"/>
      <c r="X191" s="72"/>
      <c r="Z191" s="72"/>
      <c r="AA191" s="72"/>
      <c r="AB191" s="72"/>
      <c r="AC191" s="72"/>
      <c r="AD191" s="72"/>
      <c r="AE191" s="72"/>
      <c r="AF191" s="72"/>
      <c r="AG191" s="72"/>
    </row>
    <row r="192" spans="1:33" s="3" customFormat="1" ht="20.25" customHeight="1">
      <c r="A192" s="305" t="s">
        <v>965</v>
      </c>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1"/>
      <c r="Z192" s="1"/>
      <c r="AA192" s="1"/>
      <c r="AB192" s="1"/>
      <c r="AC192" s="1"/>
      <c r="AD192" s="1"/>
      <c r="AE192" s="1"/>
      <c r="AF192" s="1"/>
      <c r="AG192" s="1"/>
    </row>
    <row r="193" spans="1:33" s="3" customFormat="1" ht="15.75" customHeight="1">
      <c r="A193" s="306" t="s">
        <v>25</v>
      </c>
      <c r="B193" s="307"/>
      <c r="C193" s="290" t="s">
        <v>22</v>
      </c>
      <c r="D193" s="290"/>
      <c r="E193" s="310" t="s">
        <v>3</v>
      </c>
      <c r="F193" s="295" t="s">
        <v>328</v>
      </c>
      <c r="G193" s="312"/>
      <c r="H193" s="312"/>
      <c r="I193" s="312"/>
      <c r="J193" s="312"/>
      <c r="K193" s="312"/>
      <c r="L193" s="312"/>
      <c r="M193" s="312"/>
      <c r="N193" s="312"/>
      <c r="O193" s="312"/>
      <c r="P193" s="312"/>
      <c r="Q193" s="312"/>
      <c r="R193" s="312"/>
      <c r="S193" s="312"/>
      <c r="T193" s="296"/>
      <c r="U193" s="109"/>
      <c r="V193" s="179" t="s">
        <v>27</v>
      </c>
      <c r="W193" s="290" t="s">
        <v>1026</v>
      </c>
      <c r="X193" s="1"/>
      <c r="Z193" s="1"/>
      <c r="AA193" s="1"/>
      <c r="AB193" s="1"/>
      <c r="AC193" s="1"/>
      <c r="AD193" s="1"/>
      <c r="AE193" s="1"/>
      <c r="AF193" s="1"/>
      <c r="AG193" s="1"/>
    </row>
    <row r="194" spans="1:33" ht="18.75" customHeight="1">
      <c r="A194" s="308"/>
      <c r="B194" s="309"/>
      <c r="C194" s="290"/>
      <c r="D194" s="290"/>
      <c r="E194" s="311"/>
      <c r="F194" s="314" t="s">
        <v>300</v>
      </c>
      <c r="G194" s="315"/>
      <c r="H194" s="316"/>
      <c r="I194" s="76" t="s">
        <v>28</v>
      </c>
      <c r="J194" s="76" t="s">
        <v>7</v>
      </c>
      <c r="K194" s="76" t="s">
        <v>8</v>
      </c>
      <c r="L194" s="76" t="s">
        <v>9</v>
      </c>
      <c r="M194" s="76" t="s">
        <v>10</v>
      </c>
      <c r="N194" s="76" t="s">
        <v>11</v>
      </c>
      <c r="O194" s="76" t="s">
        <v>12</v>
      </c>
      <c r="P194" s="76" t="s">
        <v>13</v>
      </c>
      <c r="Q194" s="76" t="s">
        <v>14</v>
      </c>
      <c r="R194" s="76" t="s">
        <v>15</v>
      </c>
      <c r="S194" s="76" t="s">
        <v>16</v>
      </c>
      <c r="T194" s="76" t="s">
        <v>17</v>
      </c>
      <c r="U194" s="14"/>
      <c r="V194" s="180"/>
      <c r="W194" s="290"/>
    </row>
    <row r="195" spans="1:33" ht="29.25" customHeight="1">
      <c r="A195" s="317" t="s">
        <v>1</v>
      </c>
      <c r="B195" s="317"/>
      <c r="C195" s="318" t="s">
        <v>1149</v>
      </c>
      <c r="D195" s="318"/>
      <c r="E195" s="116" t="s">
        <v>1095</v>
      </c>
      <c r="F195" s="212" t="s">
        <v>1000</v>
      </c>
      <c r="G195" s="319"/>
      <c r="H195" s="213"/>
      <c r="I195" s="99">
        <v>347</v>
      </c>
      <c r="J195" s="77">
        <v>390</v>
      </c>
      <c r="K195" s="77">
        <v>444</v>
      </c>
      <c r="L195" s="77">
        <v>367</v>
      </c>
      <c r="M195" s="77">
        <v>405</v>
      </c>
      <c r="N195" s="77">
        <v>430</v>
      </c>
      <c r="O195" s="77">
        <v>382</v>
      </c>
      <c r="P195" s="77">
        <v>383</v>
      </c>
      <c r="Q195" s="77">
        <v>408</v>
      </c>
      <c r="R195" s="77">
        <v>384</v>
      </c>
      <c r="S195" s="77">
        <v>372</v>
      </c>
      <c r="T195" s="77">
        <v>274</v>
      </c>
      <c r="U195" s="78"/>
      <c r="V195" s="119">
        <f>IF(SUM(I195:T195)=0,"",SUM(I195:T195))</f>
        <v>4586</v>
      </c>
      <c r="W195" s="330" t="str">
        <f>IF($G$186="porcentaje",FIXED(V195/V196*100,2)&amp;"%",IF($G$186="Promedio",V195/V196,IF($G$186="variación porcentual",FIXED(((V195/V196)-1)*100,2)&amp;"%",IF($G$186="OTRAS","CAPTURAR EL RESULTADO DEL INDICADOR"))))</f>
        <v>100.00%</v>
      </c>
      <c r="Y195" s="1"/>
      <c r="AC195" s="10"/>
      <c r="AF195" s="10"/>
      <c r="AG195" s="10"/>
    </row>
    <row r="196" spans="1:33" ht="30" customHeight="1">
      <c r="A196" s="317" t="s">
        <v>2</v>
      </c>
      <c r="B196" s="317"/>
      <c r="C196" s="318" t="s">
        <v>1150</v>
      </c>
      <c r="D196" s="318"/>
      <c r="E196" s="143" t="s">
        <v>1095</v>
      </c>
      <c r="F196" s="212" t="s">
        <v>1001</v>
      </c>
      <c r="G196" s="319"/>
      <c r="H196" s="213"/>
      <c r="I196" s="99">
        <v>347</v>
      </c>
      <c r="J196" s="77">
        <v>390</v>
      </c>
      <c r="K196" s="77">
        <v>444</v>
      </c>
      <c r="L196" s="77">
        <v>367</v>
      </c>
      <c r="M196" s="77">
        <v>405</v>
      </c>
      <c r="N196" s="77">
        <v>430</v>
      </c>
      <c r="O196" s="77">
        <v>382</v>
      </c>
      <c r="P196" s="77">
        <v>383</v>
      </c>
      <c r="Q196" s="77">
        <v>408</v>
      </c>
      <c r="R196" s="77">
        <v>384</v>
      </c>
      <c r="S196" s="77">
        <v>372</v>
      </c>
      <c r="T196" s="77">
        <v>274</v>
      </c>
      <c r="U196" s="77">
        <f>SUM(I196:T196)</f>
        <v>4586</v>
      </c>
      <c r="V196" s="119">
        <f>IF(SUM(I196:T196)=0,"",SUM(I196:T196))</f>
        <v>4586</v>
      </c>
      <c r="W196" s="330"/>
      <c r="Y196" s="1"/>
      <c r="AA196" s="3"/>
      <c r="AC196" s="10"/>
      <c r="AF196" s="10"/>
      <c r="AG196" s="10"/>
    </row>
    <row r="197" spans="1:33" ht="17.25" customHeight="1">
      <c r="A197" s="313" t="s">
        <v>298</v>
      </c>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row>
    <row r="198" spans="1:33" s="3" customFormat="1" ht="15.75" customHeight="1">
      <c r="A198" s="306" t="s">
        <v>25</v>
      </c>
      <c r="B198" s="307"/>
      <c r="C198" s="290" t="s">
        <v>22</v>
      </c>
      <c r="D198" s="290"/>
      <c r="E198" s="310" t="s">
        <v>3</v>
      </c>
      <c r="F198" s="295" t="s">
        <v>328</v>
      </c>
      <c r="G198" s="312"/>
      <c r="H198" s="312"/>
      <c r="I198" s="312"/>
      <c r="J198" s="312"/>
      <c r="K198" s="312"/>
      <c r="L198" s="312"/>
      <c r="M198" s="312"/>
      <c r="N198" s="312"/>
      <c r="O198" s="312"/>
      <c r="P198" s="312"/>
      <c r="Q198" s="312"/>
      <c r="R198" s="312"/>
      <c r="S198" s="312"/>
      <c r="T198" s="296"/>
      <c r="U198" s="109"/>
      <c r="V198" s="179" t="s">
        <v>27</v>
      </c>
      <c r="W198" s="290" t="s">
        <v>331</v>
      </c>
      <c r="X198" s="1"/>
      <c r="Z198" s="1"/>
      <c r="AA198" s="1"/>
      <c r="AB198" s="1"/>
      <c r="AC198" s="1"/>
      <c r="AD198" s="1"/>
      <c r="AE198" s="1"/>
      <c r="AF198" s="1"/>
      <c r="AG198" s="1"/>
    </row>
    <row r="199" spans="1:33" ht="18.75" customHeight="1">
      <c r="A199" s="308"/>
      <c r="B199" s="309"/>
      <c r="C199" s="290"/>
      <c r="D199" s="290"/>
      <c r="E199" s="311"/>
      <c r="F199" s="314" t="s">
        <v>298</v>
      </c>
      <c r="G199" s="315"/>
      <c r="H199" s="316"/>
      <c r="I199" s="76" t="s">
        <v>28</v>
      </c>
      <c r="J199" s="76" t="s">
        <v>7</v>
      </c>
      <c r="K199" s="76" t="s">
        <v>8</v>
      </c>
      <c r="L199" s="76" t="s">
        <v>9</v>
      </c>
      <c r="M199" s="76" t="s">
        <v>10</v>
      </c>
      <c r="N199" s="76" t="s">
        <v>11</v>
      </c>
      <c r="O199" s="76" t="s">
        <v>12</v>
      </c>
      <c r="P199" s="76" t="s">
        <v>13</v>
      </c>
      <c r="Q199" s="76" t="s">
        <v>14</v>
      </c>
      <c r="R199" s="76" t="s">
        <v>15</v>
      </c>
      <c r="S199" s="76" t="s">
        <v>16</v>
      </c>
      <c r="T199" s="76" t="s">
        <v>17</v>
      </c>
      <c r="U199" s="14"/>
      <c r="V199" s="180"/>
      <c r="W199" s="290"/>
    </row>
    <row r="200" spans="1:33" ht="29.25" customHeight="1">
      <c r="A200" s="317" t="s">
        <v>1</v>
      </c>
      <c r="B200" s="317"/>
      <c r="C200" s="328" t="str">
        <f>IF(C195=0,"",C195)</f>
        <v>Total de número de acciones en G.A realizadas</v>
      </c>
      <c r="D200" s="329"/>
      <c r="E200" s="138" t="str">
        <f>IF(E195=0,"",E195)</f>
        <v>Acciones</v>
      </c>
      <c r="F200" s="212" t="s">
        <v>1018</v>
      </c>
      <c r="G200" s="319"/>
      <c r="H200" s="213"/>
      <c r="I200" s="99"/>
      <c r="J200" s="77"/>
      <c r="K200" s="77"/>
      <c r="L200" s="77"/>
      <c r="M200" s="77"/>
      <c r="N200" s="77"/>
      <c r="O200" s="77"/>
      <c r="P200" s="77"/>
      <c r="Q200" s="77"/>
      <c r="R200" s="77"/>
      <c r="S200" s="77"/>
      <c r="T200" s="77"/>
      <c r="U200" s="78"/>
      <c r="V200" s="119" t="str">
        <f>IF(SUM(I200:T200)=0,"",SUM(I200:T200))</f>
        <v/>
      </c>
      <c r="W200" s="330" t="e">
        <f>IF($G$186="porcentaje",FIXED(V200/V201*100,2)&amp;"%",IF($G$186="Promedio",V200/V201,IF($G$186="variación porcentual",FIXED(((V200/V201)-1)*100,2)&amp;"%",IF($G$186="OTRAS","CAPTURAR EL RESULTADO DEL INDICADOR"))))</f>
        <v>#VALUE!</v>
      </c>
      <c r="Y200" s="1"/>
      <c r="AC200" s="10"/>
      <c r="AF200" s="10"/>
      <c r="AG200" s="10"/>
    </row>
    <row r="201" spans="1:33" ht="30" customHeight="1">
      <c r="A201" s="317" t="s">
        <v>2</v>
      </c>
      <c r="B201" s="317"/>
      <c r="C201" s="328" t="str">
        <f>IF(C196=0,"",C196)</f>
        <v>Total de número de acciones en G.A programadas</v>
      </c>
      <c r="D201" s="329"/>
      <c r="E201" s="138" t="str">
        <f>IF(E196=0,"",E196)</f>
        <v>Acciones</v>
      </c>
      <c r="F201" s="212" t="s">
        <v>1019</v>
      </c>
      <c r="G201" s="319"/>
      <c r="H201" s="213"/>
      <c r="I201" s="99"/>
      <c r="J201" s="77"/>
      <c r="K201" s="77"/>
      <c r="L201" s="77"/>
      <c r="M201" s="77"/>
      <c r="N201" s="77"/>
      <c r="O201" s="77"/>
      <c r="P201" s="77"/>
      <c r="Q201" s="77"/>
      <c r="R201" s="77"/>
      <c r="S201" s="77"/>
      <c r="T201" s="77"/>
      <c r="U201" s="77">
        <f>SUM(I201:T201)</f>
        <v>0</v>
      </c>
      <c r="V201" s="119" t="str">
        <f>IF(SUM(I201:T201)=0,"",SUM(I201:T201))</f>
        <v/>
      </c>
      <c r="W201" s="330"/>
      <c r="Y201" s="1"/>
      <c r="AA201" s="3"/>
      <c r="AC201" s="10"/>
      <c r="AF201" s="10"/>
      <c r="AG201" s="10"/>
    </row>
    <row r="202" spans="1:33" s="72" customFormat="1" ht="5.25" customHeight="1">
      <c r="A202" s="79"/>
      <c r="B202" s="79"/>
      <c r="C202" s="79"/>
      <c r="D202" s="80"/>
      <c r="E202" s="80"/>
      <c r="F202" s="81"/>
      <c r="G202" s="81"/>
      <c r="H202" s="81"/>
      <c r="I202" s="82"/>
      <c r="J202" s="83"/>
      <c r="K202" s="83"/>
      <c r="L202" s="83"/>
      <c r="M202" s="83"/>
      <c r="N202" s="83"/>
      <c r="O202" s="83"/>
      <c r="P202" s="83"/>
      <c r="Q202" s="83"/>
      <c r="R202" s="83"/>
      <c r="S202" s="83"/>
      <c r="T202" s="83"/>
      <c r="U202" s="84"/>
      <c r="V202" s="85"/>
      <c r="W202" s="86"/>
      <c r="X202" s="88"/>
      <c r="Y202" s="9"/>
      <c r="AC202" s="88"/>
      <c r="AD202" s="88"/>
      <c r="AE202" s="88"/>
      <c r="AF202" s="88"/>
      <c r="AG202" s="88"/>
    </row>
    <row r="203" spans="1:33" ht="16.5" customHeight="1">
      <c r="A203" s="322" t="s">
        <v>966</v>
      </c>
      <c r="B203" s="322"/>
      <c r="C203" s="322"/>
      <c r="D203" s="322"/>
      <c r="E203" s="322"/>
      <c r="F203" s="322"/>
      <c r="G203" s="322"/>
      <c r="H203" s="322"/>
      <c r="I203" s="322"/>
      <c r="J203" s="322"/>
      <c r="K203" s="322"/>
      <c r="L203" s="322"/>
      <c r="M203" s="322"/>
      <c r="N203" s="322"/>
      <c r="O203" s="322"/>
      <c r="P203" s="322"/>
      <c r="Q203" s="322"/>
      <c r="R203" s="322"/>
      <c r="S203" s="322"/>
      <c r="T203" s="322"/>
      <c r="U203" s="322"/>
      <c r="V203" s="322"/>
      <c r="W203" s="120" t="str">
        <f>IF(ISERROR(W200/W195)=TRUE,"",(W200/W195))</f>
        <v/>
      </c>
      <c r="X203" s="10"/>
      <c r="AC203" s="10"/>
      <c r="AD203" s="10"/>
      <c r="AE203" s="10"/>
      <c r="AF203" s="10"/>
      <c r="AG203" s="10"/>
    </row>
    <row r="204" spans="1:33" ht="6.75" customHeight="1">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87"/>
      <c r="X204" s="10"/>
      <c r="AC204" s="10"/>
      <c r="AD204" s="10"/>
      <c r="AE204" s="10"/>
      <c r="AF204" s="10"/>
      <c r="AG204" s="10"/>
    </row>
    <row r="205" spans="1:33" s="3" customFormat="1" ht="33" customHeight="1">
      <c r="A205" s="323" t="s">
        <v>1125</v>
      </c>
      <c r="B205" s="324"/>
      <c r="C205" s="324"/>
      <c r="D205" s="324"/>
      <c r="E205" s="324"/>
      <c r="F205" s="325"/>
      <c r="G205" s="326"/>
      <c r="H205" s="326"/>
      <c r="I205" s="326"/>
      <c r="J205" s="326"/>
      <c r="K205" s="326"/>
      <c r="L205" s="326"/>
      <c r="M205" s="326"/>
      <c r="N205" s="326"/>
      <c r="O205" s="326"/>
      <c r="P205" s="326"/>
      <c r="Q205" s="326"/>
      <c r="R205" s="326"/>
      <c r="S205" s="326"/>
      <c r="T205" s="326"/>
      <c r="U205" s="326"/>
      <c r="V205" s="326"/>
      <c r="W205" s="327"/>
      <c r="X205" s="1"/>
      <c r="Z205" s="1"/>
      <c r="AA205" s="1"/>
      <c r="AB205" s="1"/>
      <c r="AC205" s="1"/>
      <c r="AD205" s="1"/>
      <c r="AE205" s="1"/>
      <c r="AF205" s="1"/>
      <c r="AG205" s="1"/>
    </row>
    <row r="206" spans="1:33" s="3" customFormat="1" ht="5.2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1"/>
      <c r="Z206" s="1"/>
      <c r="AA206" s="1"/>
      <c r="AB206" s="1"/>
      <c r="AC206" s="1"/>
      <c r="AD206" s="1"/>
      <c r="AE206" s="1"/>
      <c r="AF206" s="1"/>
      <c r="AG206" s="1"/>
    </row>
    <row r="207" spans="1:33" s="71" customFormat="1" ht="48" customHeight="1">
      <c r="A207" s="290" t="s">
        <v>1015</v>
      </c>
      <c r="B207" s="290"/>
      <c r="C207" s="291" t="s">
        <v>1151</v>
      </c>
      <c r="D207" s="292"/>
      <c r="E207" s="292"/>
      <c r="F207" s="292"/>
      <c r="G207" s="292"/>
      <c r="H207" s="292"/>
      <c r="I207" s="292"/>
      <c r="J207" s="292"/>
      <c r="K207" s="292"/>
      <c r="L207" s="292"/>
      <c r="M207" s="292"/>
      <c r="N207" s="292"/>
      <c r="O207" s="292"/>
      <c r="P207" s="292"/>
      <c r="Q207" s="292"/>
      <c r="R207" s="292"/>
      <c r="S207" s="292"/>
      <c r="T207" s="292"/>
      <c r="U207" s="292"/>
      <c r="V207" s="292"/>
      <c r="W207" s="293"/>
      <c r="X207" s="70"/>
      <c r="Z207" s="70"/>
      <c r="AA207" s="70"/>
      <c r="AB207" s="70"/>
      <c r="AC207" s="70"/>
      <c r="AD207" s="70"/>
      <c r="AE207" s="70"/>
      <c r="AF207" s="70"/>
      <c r="AG207" s="70"/>
    </row>
    <row r="208" spans="1:33" s="3" customFormat="1" ht="6" customHeight="1">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1"/>
      <c r="Z208" s="1"/>
      <c r="AA208" s="1"/>
      <c r="AB208" s="1"/>
      <c r="AC208" s="1"/>
      <c r="AD208" s="1"/>
      <c r="AE208" s="1"/>
      <c r="AF208" s="1"/>
      <c r="AG208" s="1"/>
    </row>
    <row r="209" spans="1:33" s="9" customFormat="1" ht="13.5" customHeight="1">
      <c r="A209" s="298" t="s">
        <v>1010</v>
      </c>
      <c r="B209" s="299"/>
      <c r="C209" s="299"/>
      <c r="D209" s="299"/>
      <c r="E209" s="299"/>
      <c r="F209" s="299"/>
      <c r="G209" s="299"/>
      <c r="H209" s="299"/>
      <c r="I209" s="299"/>
      <c r="J209" s="299"/>
      <c r="K209" s="299"/>
      <c r="L209" s="299"/>
      <c r="M209" s="299"/>
      <c r="N209" s="299"/>
      <c r="O209" s="299"/>
      <c r="P209" s="299"/>
      <c r="Q209" s="299"/>
      <c r="R209" s="299"/>
      <c r="S209" s="299"/>
      <c r="T209" s="299"/>
      <c r="U209" s="299"/>
      <c r="V209" s="299"/>
      <c r="W209" s="300"/>
      <c r="X209" s="72"/>
      <c r="Z209" s="72"/>
      <c r="AA209" s="72"/>
      <c r="AB209" s="72"/>
      <c r="AC209" s="72"/>
      <c r="AD209" s="72"/>
      <c r="AE209" s="72"/>
      <c r="AF209" s="72"/>
      <c r="AG209" s="72"/>
    </row>
    <row r="210" spans="1:33" s="9" customFormat="1" ht="4.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95"/>
      <c r="X210" s="72"/>
      <c r="Z210" s="72"/>
      <c r="AA210" s="72"/>
      <c r="AB210" s="72"/>
      <c r="AC210" s="72"/>
      <c r="AD210" s="72"/>
      <c r="AE210" s="72"/>
      <c r="AF210" s="72"/>
      <c r="AG210" s="72"/>
    </row>
    <row r="211" spans="1:33" s="3" customFormat="1" ht="30" customHeight="1">
      <c r="A211" s="290" t="s">
        <v>22</v>
      </c>
      <c r="B211" s="290"/>
      <c r="C211" s="291" t="s">
        <v>1151</v>
      </c>
      <c r="D211" s="292"/>
      <c r="E211" s="292"/>
      <c r="F211" s="292"/>
      <c r="G211" s="292"/>
      <c r="H211" s="292"/>
      <c r="I211" s="292"/>
      <c r="J211" s="292"/>
      <c r="K211" s="292"/>
      <c r="L211" s="292"/>
      <c r="M211" s="292"/>
      <c r="N211" s="292"/>
      <c r="O211" s="292"/>
      <c r="P211" s="292"/>
      <c r="Q211" s="292"/>
      <c r="R211" s="292"/>
      <c r="S211" s="292"/>
      <c r="T211" s="292"/>
      <c r="U211" s="292"/>
      <c r="V211" s="292"/>
      <c r="W211" s="293"/>
      <c r="X211" s="1"/>
      <c r="Z211" s="1"/>
      <c r="AA211" s="1"/>
      <c r="AB211" s="1"/>
      <c r="AC211" s="1"/>
      <c r="AD211" s="1"/>
      <c r="AE211" s="1"/>
      <c r="AF211" s="1"/>
      <c r="AG211" s="1"/>
    </row>
    <row r="212" spans="1:33" s="3" customFormat="1" ht="3.75" customHeight="1">
      <c r="A212" s="69"/>
      <c r="B212" s="54"/>
      <c r="C212" s="54"/>
      <c r="D212" s="54"/>
      <c r="E212" s="54"/>
      <c r="F212" s="54"/>
      <c r="I212" s="54"/>
      <c r="J212" s="54"/>
      <c r="K212" s="54"/>
      <c r="L212" s="54"/>
      <c r="M212" s="54"/>
      <c r="N212" s="54"/>
      <c r="O212" s="54"/>
      <c r="P212" s="54"/>
      <c r="Q212" s="54"/>
      <c r="R212" s="54"/>
      <c r="S212" s="54"/>
      <c r="T212" s="54"/>
      <c r="U212" s="54"/>
      <c r="V212" s="54"/>
      <c r="W212" s="95"/>
      <c r="X212" s="1"/>
      <c r="Z212" s="1"/>
      <c r="AA212" s="1"/>
      <c r="AB212" s="1"/>
      <c r="AC212" s="1"/>
      <c r="AD212" s="1"/>
      <c r="AE212" s="1"/>
      <c r="AF212" s="1"/>
      <c r="AG212" s="1"/>
    </row>
    <row r="213" spans="1:33" s="3" customFormat="1" ht="27" customHeight="1">
      <c r="A213" s="295" t="s">
        <v>338</v>
      </c>
      <c r="B213" s="296"/>
      <c r="C213" s="108" t="s">
        <v>999</v>
      </c>
      <c r="D213" s="54"/>
      <c r="E213" s="290" t="s">
        <v>4</v>
      </c>
      <c r="F213" s="290"/>
      <c r="G213" s="297" t="s">
        <v>1023</v>
      </c>
      <c r="H213" s="297"/>
      <c r="I213" s="297"/>
      <c r="J213" s="297"/>
      <c r="K213" s="54"/>
      <c r="L213" s="54"/>
      <c r="M213" s="290" t="s">
        <v>1009</v>
      </c>
      <c r="N213" s="290"/>
      <c r="O213" s="290"/>
      <c r="P213" s="290"/>
      <c r="Q213" s="254" t="s">
        <v>1152</v>
      </c>
      <c r="R213" s="254"/>
      <c r="S213" s="254"/>
      <c r="T213" s="254"/>
      <c r="U213" s="254"/>
      <c r="V213" s="254"/>
      <c r="W213" s="254"/>
      <c r="X213" s="1"/>
      <c r="Z213" s="1"/>
      <c r="AA213" s="1"/>
      <c r="AB213" s="1"/>
      <c r="AC213" s="1"/>
      <c r="AD213" s="1"/>
      <c r="AE213" s="1"/>
      <c r="AF213" s="1"/>
      <c r="AG213" s="1"/>
    </row>
    <row r="214" spans="1:33" s="3" customFormat="1" ht="5.25" customHeight="1">
      <c r="A214" s="69"/>
      <c r="B214" s="54"/>
      <c r="C214" s="54"/>
      <c r="D214" s="54"/>
      <c r="E214" s="54"/>
      <c r="F214" s="54"/>
      <c r="I214" s="54"/>
      <c r="J214" s="54"/>
      <c r="K214" s="54"/>
      <c r="L214" s="54"/>
      <c r="M214" s="54"/>
      <c r="N214" s="54"/>
      <c r="O214" s="54"/>
      <c r="P214" s="54"/>
      <c r="Q214" s="54"/>
      <c r="R214" s="54"/>
      <c r="S214" s="54"/>
      <c r="T214" s="54"/>
      <c r="U214" s="54"/>
      <c r="V214" s="54"/>
      <c r="W214" s="95"/>
      <c r="X214" s="1"/>
      <c r="Z214" s="1"/>
      <c r="AA214" s="1"/>
      <c r="AB214" s="1"/>
      <c r="AC214" s="1"/>
      <c r="AD214" s="1"/>
      <c r="AE214" s="1"/>
      <c r="AF214" s="1"/>
      <c r="AG214" s="1"/>
    </row>
    <row r="215" spans="1:33" s="3" customFormat="1" ht="27" customHeight="1">
      <c r="A215" s="295" t="s">
        <v>1016</v>
      </c>
      <c r="B215" s="296"/>
      <c r="C215" s="115" t="s">
        <v>1020</v>
      </c>
      <c r="D215" s="54"/>
      <c r="E215" s="295" t="s">
        <v>24</v>
      </c>
      <c r="F215" s="296"/>
      <c r="G215" s="297" t="s">
        <v>1024</v>
      </c>
      <c r="H215" s="297"/>
      <c r="I215" s="297"/>
      <c r="J215" s="297"/>
      <c r="K215" s="54"/>
      <c r="L215" s="54"/>
      <c r="M215" s="290" t="s">
        <v>1017</v>
      </c>
      <c r="N215" s="290"/>
      <c r="O215" s="290"/>
      <c r="P215" s="290"/>
      <c r="Q215" s="297" t="s">
        <v>1022</v>
      </c>
      <c r="R215" s="297"/>
      <c r="S215" s="297"/>
      <c r="T215" s="297"/>
      <c r="U215" s="297"/>
      <c r="V215" s="297"/>
      <c r="W215" s="297"/>
      <c r="X215" s="1"/>
      <c r="Z215" s="1"/>
      <c r="AA215" s="1"/>
      <c r="AB215" s="1"/>
      <c r="AC215" s="1"/>
      <c r="AD215" s="1"/>
      <c r="AE215" s="1"/>
      <c r="AF215" s="1"/>
      <c r="AG215" s="1"/>
    </row>
    <row r="216" spans="1:33" s="9" customFormat="1" ht="5.25" customHeight="1">
      <c r="A216" s="54"/>
      <c r="B216" s="54"/>
      <c r="C216" s="54"/>
      <c r="D216" s="54"/>
      <c r="E216" s="54"/>
      <c r="F216" s="54"/>
      <c r="G216" s="54"/>
      <c r="H216" s="54"/>
      <c r="I216" s="54"/>
      <c r="J216" s="54"/>
      <c r="K216" s="54"/>
      <c r="L216" s="54"/>
      <c r="M216" s="102"/>
      <c r="N216" s="102"/>
      <c r="O216" s="102"/>
      <c r="P216" s="102"/>
      <c r="Q216" s="102"/>
      <c r="R216" s="102"/>
      <c r="S216" s="102"/>
      <c r="T216" s="102"/>
      <c r="U216" s="102"/>
      <c r="V216" s="102"/>
      <c r="W216" s="103"/>
      <c r="X216" s="72"/>
      <c r="Z216" s="72"/>
      <c r="AA216" s="72"/>
      <c r="AB216" s="72"/>
      <c r="AC216" s="72"/>
      <c r="AD216" s="72"/>
      <c r="AE216" s="72"/>
      <c r="AF216" s="72"/>
      <c r="AG216" s="72"/>
    </row>
    <row r="217" spans="1:33" s="9" customFormat="1" ht="15.75" customHeight="1">
      <c r="C217" s="290" t="s">
        <v>1004</v>
      </c>
      <c r="D217" s="290"/>
      <c r="E217" s="290"/>
      <c r="F217" s="290"/>
      <c r="H217" s="54"/>
      <c r="I217" s="54"/>
      <c r="J217" s="54"/>
      <c r="O217" s="290" t="s">
        <v>1007</v>
      </c>
      <c r="P217" s="290"/>
      <c r="Q217" s="290"/>
      <c r="R217" s="290"/>
      <c r="S217" s="290"/>
      <c r="T217" s="290"/>
      <c r="U217" s="290"/>
      <c r="V217" s="290"/>
      <c r="W217" s="95"/>
      <c r="X217" s="72"/>
      <c r="Z217" s="72"/>
      <c r="AA217" s="72"/>
      <c r="AB217" s="72"/>
      <c r="AC217" s="72"/>
      <c r="AD217" s="72"/>
      <c r="AE217" s="72"/>
      <c r="AF217" s="72"/>
      <c r="AG217" s="72"/>
    </row>
    <row r="218" spans="1:33" s="9" customFormat="1" ht="24.75" customHeight="1">
      <c r="A218" s="54"/>
      <c r="B218" s="54"/>
      <c r="C218" s="54"/>
      <c r="D218" s="54"/>
      <c r="E218" s="302"/>
      <c r="F218" s="302"/>
      <c r="H218" s="54"/>
      <c r="I218" s="54"/>
      <c r="J218" s="54"/>
      <c r="O218" s="188"/>
      <c r="P218" s="188"/>
      <c r="Q218" s="188"/>
      <c r="R218" s="188"/>
      <c r="S218" s="188"/>
      <c r="T218" s="188"/>
      <c r="U218" s="188"/>
      <c r="V218" s="188"/>
      <c r="X218" s="72"/>
      <c r="Z218" s="72"/>
      <c r="AA218" s="72"/>
      <c r="AB218" s="72"/>
      <c r="AC218" s="72"/>
      <c r="AD218" s="72"/>
      <c r="AE218" s="72"/>
      <c r="AF218" s="72"/>
      <c r="AG218" s="72"/>
    </row>
    <row r="219" spans="1:33" s="104" customFormat="1" ht="12" customHeight="1">
      <c r="C219" s="114" t="s">
        <v>1005</v>
      </c>
      <c r="D219" s="105"/>
      <c r="E219" s="304" t="s">
        <v>1006</v>
      </c>
      <c r="F219" s="304"/>
      <c r="G219" s="105"/>
      <c r="I219" s="105"/>
      <c r="J219" s="105"/>
      <c r="K219" s="105"/>
      <c r="L219" s="105"/>
      <c r="M219" s="105"/>
      <c r="N219" s="105"/>
      <c r="O219" s="114"/>
      <c r="P219" s="114"/>
      <c r="Q219" s="114"/>
      <c r="R219" s="114"/>
      <c r="S219" s="114"/>
      <c r="T219" s="114"/>
      <c r="U219" s="114"/>
      <c r="V219" s="114"/>
      <c r="W219" s="106"/>
      <c r="X219" s="107"/>
      <c r="Z219" s="107"/>
      <c r="AA219" s="107"/>
      <c r="AB219" s="107"/>
      <c r="AC219" s="107"/>
      <c r="AD219" s="107"/>
      <c r="AE219" s="107"/>
      <c r="AF219" s="107"/>
      <c r="AG219" s="107"/>
    </row>
    <row r="220" spans="1:33" s="9" customFormat="1" ht="3"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95"/>
      <c r="X220" s="72"/>
      <c r="Z220" s="72"/>
      <c r="AA220" s="72"/>
      <c r="AB220" s="72"/>
      <c r="AC220" s="72"/>
      <c r="AD220" s="72"/>
      <c r="AE220" s="72"/>
      <c r="AF220" s="72"/>
      <c r="AG220" s="72"/>
    </row>
    <row r="221" spans="1:33" s="3" customFormat="1" ht="20.25" customHeight="1">
      <c r="A221" s="305" t="s">
        <v>965</v>
      </c>
      <c r="B221" s="305"/>
      <c r="C221" s="305"/>
      <c r="D221" s="305"/>
      <c r="E221" s="305"/>
      <c r="F221" s="305"/>
      <c r="G221" s="305"/>
      <c r="H221" s="305"/>
      <c r="I221" s="305"/>
      <c r="J221" s="305"/>
      <c r="K221" s="305"/>
      <c r="L221" s="305"/>
      <c r="M221" s="305"/>
      <c r="N221" s="305"/>
      <c r="O221" s="305"/>
      <c r="P221" s="305"/>
      <c r="Q221" s="305"/>
      <c r="R221" s="305"/>
      <c r="S221" s="305"/>
      <c r="T221" s="305"/>
      <c r="U221" s="305"/>
      <c r="V221" s="305"/>
      <c r="W221" s="305"/>
      <c r="X221" s="1"/>
      <c r="Z221" s="1"/>
      <c r="AA221" s="1"/>
      <c r="AB221" s="1"/>
      <c r="AC221" s="1"/>
      <c r="AD221" s="1"/>
      <c r="AE221" s="1"/>
      <c r="AF221" s="1"/>
      <c r="AG221" s="1"/>
    </row>
    <row r="222" spans="1:33" s="3" customFormat="1" ht="15.75" customHeight="1">
      <c r="A222" s="306" t="s">
        <v>25</v>
      </c>
      <c r="B222" s="307"/>
      <c r="C222" s="290" t="s">
        <v>22</v>
      </c>
      <c r="D222" s="290"/>
      <c r="E222" s="310" t="s">
        <v>3</v>
      </c>
      <c r="F222" s="295" t="s">
        <v>328</v>
      </c>
      <c r="G222" s="312"/>
      <c r="H222" s="312"/>
      <c r="I222" s="312"/>
      <c r="J222" s="312"/>
      <c r="K222" s="312"/>
      <c r="L222" s="312"/>
      <c r="M222" s="312"/>
      <c r="N222" s="312"/>
      <c r="O222" s="312"/>
      <c r="P222" s="312"/>
      <c r="Q222" s="312"/>
      <c r="R222" s="312"/>
      <c r="S222" s="312"/>
      <c r="T222" s="296"/>
      <c r="U222" s="109"/>
      <c r="V222" s="179" t="s">
        <v>27</v>
      </c>
      <c r="W222" s="290" t="s">
        <v>1026</v>
      </c>
      <c r="X222" s="1"/>
      <c r="Z222" s="1"/>
      <c r="AA222" s="1"/>
      <c r="AB222" s="1"/>
      <c r="AC222" s="1"/>
      <c r="AD222" s="1"/>
      <c r="AE222" s="1"/>
      <c r="AF222" s="1"/>
      <c r="AG222" s="1"/>
    </row>
    <row r="223" spans="1:33" ht="18.75" customHeight="1">
      <c r="A223" s="308"/>
      <c r="B223" s="309"/>
      <c r="C223" s="290"/>
      <c r="D223" s="290"/>
      <c r="E223" s="311"/>
      <c r="F223" s="314" t="s">
        <v>300</v>
      </c>
      <c r="G223" s="315"/>
      <c r="H223" s="316"/>
      <c r="I223" s="76" t="s">
        <v>28</v>
      </c>
      <c r="J223" s="76" t="s">
        <v>7</v>
      </c>
      <c r="K223" s="76" t="s">
        <v>8</v>
      </c>
      <c r="L223" s="76" t="s">
        <v>9</v>
      </c>
      <c r="M223" s="76" t="s">
        <v>10</v>
      </c>
      <c r="N223" s="76" t="s">
        <v>11</v>
      </c>
      <c r="O223" s="76" t="s">
        <v>12</v>
      </c>
      <c r="P223" s="76" t="s">
        <v>13</v>
      </c>
      <c r="Q223" s="76" t="s">
        <v>14</v>
      </c>
      <c r="R223" s="76" t="s">
        <v>15</v>
      </c>
      <c r="S223" s="76" t="s">
        <v>16</v>
      </c>
      <c r="T223" s="76" t="s">
        <v>17</v>
      </c>
      <c r="U223" s="14"/>
      <c r="V223" s="180"/>
      <c r="W223" s="290"/>
    </row>
    <row r="224" spans="1:33" ht="29.25" customHeight="1">
      <c r="A224" s="317" t="s">
        <v>1</v>
      </c>
      <c r="B224" s="317"/>
      <c r="C224" s="318" t="s">
        <v>1153</v>
      </c>
      <c r="D224" s="318"/>
      <c r="E224" s="116" t="s">
        <v>1074</v>
      </c>
      <c r="F224" s="212" t="s">
        <v>1000</v>
      </c>
      <c r="G224" s="319"/>
      <c r="H224" s="213"/>
      <c r="I224" s="99"/>
      <c r="J224" s="77"/>
      <c r="K224" s="77">
        <v>400</v>
      </c>
      <c r="L224" s="77"/>
      <c r="M224" s="77"/>
      <c r="N224" s="77">
        <v>400</v>
      </c>
      <c r="O224" s="77"/>
      <c r="P224" s="77"/>
      <c r="Q224" s="77">
        <v>400</v>
      </c>
      <c r="R224" s="77"/>
      <c r="S224" s="77"/>
      <c r="T224" s="77">
        <v>400</v>
      </c>
      <c r="U224" s="78"/>
      <c r="V224" s="119">
        <f>IF(SUM(I224:T224)=0,"",SUM(I224:T224))</f>
        <v>1600</v>
      </c>
      <c r="W224" s="330" t="str">
        <f>IF($G$215="porcentaje",FIXED(V224/V225*100,2)&amp;"%",IF($G$215="Promedio",V224/V225,IF($G$215="variación porcentual",FIXED(((V224/V225)-1)*100,2)&amp;"%",IF($G$215="OTRAS","CAPTURAR EL RESULTADO DEL INDICADOR"))))</f>
        <v>100.00%</v>
      </c>
      <c r="Y224" s="1"/>
      <c r="AC224" s="10"/>
      <c r="AF224" s="10"/>
      <c r="AG224" s="10"/>
    </row>
    <row r="225" spans="1:33" ht="30" customHeight="1">
      <c r="A225" s="317" t="s">
        <v>2</v>
      </c>
      <c r="B225" s="317"/>
      <c r="C225" s="318" t="s">
        <v>1154</v>
      </c>
      <c r="D225" s="318"/>
      <c r="E225" s="143" t="s">
        <v>1074</v>
      </c>
      <c r="F225" s="212" t="s">
        <v>1001</v>
      </c>
      <c r="G225" s="319"/>
      <c r="H225" s="213"/>
      <c r="I225" s="99"/>
      <c r="J225" s="77"/>
      <c r="K225" s="77">
        <v>400</v>
      </c>
      <c r="L225" s="77"/>
      <c r="M225" s="77"/>
      <c r="N225" s="77">
        <v>400</v>
      </c>
      <c r="O225" s="77"/>
      <c r="P225" s="77"/>
      <c r="Q225" s="77">
        <v>400</v>
      </c>
      <c r="R225" s="77"/>
      <c r="S225" s="77"/>
      <c r="T225" s="77">
        <v>400</v>
      </c>
      <c r="U225" s="77">
        <f>SUM(I225:T225)</f>
        <v>1600</v>
      </c>
      <c r="V225" s="119">
        <f>IF(SUM(I225:T225)=0,"",SUM(I225:T225))</f>
        <v>1600</v>
      </c>
      <c r="W225" s="330"/>
      <c r="Y225" s="1"/>
      <c r="AA225" s="3"/>
      <c r="AC225" s="10"/>
      <c r="AF225" s="10"/>
      <c r="AG225" s="10"/>
    </row>
    <row r="226" spans="1:33" ht="17.25" customHeight="1">
      <c r="A226" s="313" t="s">
        <v>298</v>
      </c>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row>
    <row r="227" spans="1:33" s="3" customFormat="1" ht="15.75" customHeight="1">
      <c r="A227" s="306" t="s">
        <v>25</v>
      </c>
      <c r="B227" s="307"/>
      <c r="C227" s="290" t="s">
        <v>22</v>
      </c>
      <c r="D227" s="290"/>
      <c r="E227" s="310" t="s">
        <v>3</v>
      </c>
      <c r="F227" s="295" t="s">
        <v>328</v>
      </c>
      <c r="G227" s="312"/>
      <c r="H227" s="312"/>
      <c r="I227" s="312"/>
      <c r="J227" s="312"/>
      <c r="K227" s="312"/>
      <c r="L227" s="312"/>
      <c r="M227" s="312"/>
      <c r="N227" s="312"/>
      <c r="O227" s="312"/>
      <c r="P227" s="312"/>
      <c r="Q227" s="312"/>
      <c r="R227" s="312"/>
      <c r="S227" s="312"/>
      <c r="T227" s="296"/>
      <c r="U227" s="109"/>
      <c r="V227" s="179" t="s">
        <v>27</v>
      </c>
      <c r="W227" s="290" t="s">
        <v>331</v>
      </c>
      <c r="X227" s="1"/>
      <c r="Z227" s="1"/>
      <c r="AA227" s="1"/>
      <c r="AB227" s="1"/>
      <c r="AC227" s="1"/>
      <c r="AD227" s="1"/>
      <c r="AE227" s="1"/>
      <c r="AF227" s="1"/>
      <c r="AG227" s="1"/>
    </row>
    <row r="228" spans="1:33" ht="18.75" customHeight="1">
      <c r="A228" s="308"/>
      <c r="B228" s="309"/>
      <c r="C228" s="290"/>
      <c r="D228" s="290"/>
      <c r="E228" s="311"/>
      <c r="F228" s="314" t="s">
        <v>298</v>
      </c>
      <c r="G228" s="315"/>
      <c r="H228" s="316"/>
      <c r="I228" s="76" t="s">
        <v>28</v>
      </c>
      <c r="J228" s="76" t="s">
        <v>7</v>
      </c>
      <c r="K228" s="76" t="s">
        <v>8</v>
      </c>
      <c r="L228" s="76" t="s">
        <v>9</v>
      </c>
      <c r="M228" s="76" t="s">
        <v>10</v>
      </c>
      <c r="N228" s="76" t="s">
        <v>11</v>
      </c>
      <c r="O228" s="76" t="s">
        <v>12</v>
      </c>
      <c r="P228" s="76" t="s">
        <v>13</v>
      </c>
      <c r="Q228" s="76" t="s">
        <v>14</v>
      </c>
      <c r="R228" s="76" t="s">
        <v>15</v>
      </c>
      <c r="S228" s="76" t="s">
        <v>16</v>
      </c>
      <c r="T228" s="76" t="s">
        <v>17</v>
      </c>
      <c r="U228" s="14"/>
      <c r="V228" s="180"/>
      <c r="W228" s="290"/>
    </row>
    <row r="229" spans="1:33" ht="29.25" customHeight="1">
      <c r="A229" s="317" t="s">
        <v>1</v>
      </c>
      <c r="B229" s="317"/>
      <c r="C229" s="328" t="str">
        <f>IF(C224=0,"",C224)</f>
        <v>Total de número de acciones en G.SIGA realizadas</v>
      </c>
      <c r="D229" s="329"/>
      <c r="E229" s="138" t="str">
        <f>IF(E224=0,"",E224)</f>
        <v>Trabajos</v>
      </c>
      <c r="F229" s="212" t="s">
        <v>1018</v>
      </c>
      <c r="G229" s="319"/>
      <c r="H229" s="213"/>
      <c r="I229" s="99"/>
      <c r="J229" s="77"/>
      <c r="K229" s="77"/>
      <c r="L229" s="77"/>
      <c r="M229" s="77"/>
      <c r="N229" s="77"/>
      <c r="O229" s="77"/>
      <c r="P229" s="77"/>
      <c r="Q229" s="77"/>
      <c r="R229" s="77"/>
      <c r="S229" s="77"/>
      <c r="T229" s="77"/>
      <c r="U229" s="78"/>
      <c r="V229" s="119" t="str">
        <f>IF(SUM(I229:T229)=0,"",SUM(I229:T229))</f>
        <v/>
      </c>
      <c r="W229" s="330" t="e">
        <f>IF($G$215="porcentaje",FIXED(V229/V230*100,2)&amp;"%",IF($G$215="Promedio",V229/V230,IF($G$215="variación porcentual",FIXED(((V229/V230)-1)*100,2)&amp;"%",IF($G$215="OTRAS","CAPTURAR EL RESULTADO DEL INDICADOR"))))</f>
        <v>#VALUE!</v>
      </c>
      <c r="Y229" s="1"/>
      <c r="AC229" s="10"/>
      <c r="AF229" s="10"/>
      <c r="AG229" s="10"/>
    </row>
    <row r="230" spans="1:33" ht="30" customHeight="1">
      <c r="A230" s="317" t="s">
        <v>2</v>
      </c>
      <c r="B230" s="317"/>
      <c r="C230" s="328" t="str">
        <f>IF(C225=0,"",C225)</f>
        <v>Total de número de acciones en G.SIGA programadas</v>
      </c>
      <c r="D230" s="329"/>
      <c r="E230" s="138" t="str">
        <f>IF(E225=0,"",E225)</f>
        <v>Trabajos</v>
      </c>
      <c r="F230" s="212" t="s">
        <v>1019</v>
      </c>
      <c r="G230" s="319"/>
      <c r="H230" s="213"/>
      <c r="I230" s="99"/>
      <c r="J230" s="77"/>
      <c r="K230" s="77"/>
      <c r="L230" s="77"/>
      <c r="M230" s="77"/>
      <c r="N230" s="77"/>
      <c r="O230" s="77"/>
      <c r="P230" s="77"/>
      <c r="Q230" s="77"/>
      <c r="R230" s="77"/>
      <c r="S230" s="77"/>
      <c r="T230" s="77"/>
      <c r="U230" s="77">
        <f>SUM(I230:T230)</f>
        <v>0</v>
      </c>
      <c r="V230" s="119" t="str">
        <f>IF(SUM(I230:T230)=0,"",SUM(I230:T230))</f>
        <v/>
      </c>
      <c r="W230" s="330"/>
      <c r="Y230" s="1"/>
      <c r="AA230" s="3"/>
      <c r="AC230" s="10"/>
      <c r="AF230" s="10"/>
      <c r="AG230" s="10"/>
    </row>
    <row r="231" spans="1:33" s="72" customFormat="1" ht="5.25" customHeight="1">
      <c r="A231" s="79"/>
      <c r="B231" s="79"/>
      <c r="C231" s="79"/>
      <c r="D231" s="80"/>
      <c r="E231" s="80"/>
      <c r="F231" s="81"/>
      <c r="G231" s="81"/>
      <c r="H231" s="81"/>
      <c r="I231" s="82"/>
      <c r="J231" s="83"/>
      <c r="K231" s="83"/>
      <c r="L231" s="83"/>
      <c r="M231" s="83"/>
      <c r="N231" s="83"/>
      <c r="O231" s="83"/>
      <c r="P231" s="83"/>
      <c r="Q231" s="83"/>
      <c r="R231" s="83"/>
      <c r="S231" s="83"/>
      <c r="T231" s="83"/>
      <c r="U231" s="84"/>
      <c r="V231" s="85"/>
      <c r="W231" s="86"/>
      <c r="X231" s="88"/>
      <c r="Y231" s="9"/>
      <c r="AC231" s="88"/>
      <c r="AD231" s="88"/>
      <c r="AE231" s="88"/>
      <c r="AF231" s="88"/>
      <c r="AG231" s="88"/>
    </row>
    <row r="232" spans="1:33" ht="16.5" customHeight="1">
      <c r="A232" s="322" t="s">
        <v>966</v>
      </c>
      <c r="B232" s="322"/>
      <c r="C232" s="322"/>
      <c r="D232" s="322"/>
      <c r="E232" s="322"/>
      <c r="F232" s="322"/>
      <c r="G232" s="322"/>
      <c r="H232" s="322"/>
      <c r="I232" s="322"/>
      <c r="J232" s="322"/>
      <c r="K232" s="322"/>
      <c r="L232" s="322"/>
      <c r="M232" s="322"/>
      <c r="N232" s="322"/>
      <c r="O232" s="322"/>
      <c r="P232" s="322"/>
      <c r="Q232" s="322"/>
      <c r="R232" s="322"/>
      <c r="S232" s="322"/>
      <c r="T232" s="322"/>
      <c r="U232" s="322"/>
      <c r="V232" s="322"/>
      <c r="W232" s="120" t="str">
        <f>IF(ISERROR(W229/W224)=TRUE,"",(W229/W224))</f>
        <v/>
      </c>
      <c r="X232" s="10"/>
      <c r="AC232" s="10"/>
      <c r="AD232" s="10"/>
      <c r="AE232" s="10"/>
      <c r="AF232" s="10"/>
      <c r="AG232" s="10"/>
    </row>
    <row r="233" spans="1:33" ht="6.75" customHeight="1">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87"/>
      <c r="X233" s="10"/>
      <c r="AC233" s="10"/>
      <c r="AD233" s="10"/>
      <c r="AE233" s="10"/>
      <c r="AF233" s="10"/>
      <c r="AG233" s="10"/>
    </row>
    <row r="234" spans="1:33" s="3" customFormat="1" ht="33" customHeight="1">
      <c r="A234" s="323" t="s">
        <v>1125</v>
      </c>
      <c r="B234" s="324"/>
      <c r="C234" s="324"/>
      <c r="D234" s="324"/>
      <c r="E234" s="324"/>
      <c r="F234" s="325"/>
      <c r="G234" s="326"/>
      <c r="H234" s="326"/>
      <c r="I234" s="326"/>
      <c r="J234" s="326"/>
      <c r="K234" s="326"/>
      <c r="L234" s="326"/>
      <c r="M234" s="326"/>
      <c r="N234" s="326"/>
      <c r="O234" s="326"/>
      <c r="P234" s="326"/>
      <c r="Q234" s="326"/>
      <c r="R234" s="326"/>
      <c r="S234" s="326"/>
      <c r="T234" s="326"/>
      <c r="U234" s="326"/>
      <c r="V234" s="326"/>
      <c r="W234" s="327"/>
      <c r="X234" s="1"/>
      <c r="Z234" s="1"/>
      <c r="AA234" s="1"/>
      <c r="AB234" s="1"/>
      <c r="AC234" s="1"/>
      <c r="AD234" s="1"/>
      <c r="AE234" s="1"/>
      <c r="AF234" s="1"/>
      <c r="AG234" s="1"/>
    </row>
    <row r="235" spans="1:33" s="71" customFormat="1" ht="48" customHeight="1">
      <c r="A235" s="290" t="s">
        <v>1155</v>
      </c>
      <c r="B235" s="290"/>
      <c r="C235" s="291" t="s">
        <v>1156</v>
      </c>
      <c r="D235" s="292"/>
      <c r="E235" s="292"/>
      <c r="F235" s="292"/>
      <c r="G235" s="292"/>
      <c r="H235" s="292"/>
      <c r="I235" s="292"/>
      <c r="J235" s="292"/>
      <c r="K235" s="292"/>
      <c r="L235" s="292"/>
      <c r="M235" s="292"/>
      <c r="N235" s="292"/>
      <c r="O235" s="292"/>
      <c r="P235" s="292"/>
      <c r="Q235" s="292"/>
      <c r="R235" s="292"/>
      <c r="S235" s="292"/>
      <c r="T235" s="292"/>
      <c r="U235" s="292"/>
      <c r="V235" s="292"/>
      <c r="W235" s="293"/>
      <c r="X235" s="70"/>
      <c r="Z235" s="70"/>
      <c r="AA235" s="70"/>
      <c r="AB235" s="70"/>
      <c r="AC235" s="70"/>
      <c r="AD235" s="70"/>
      <c r="AE235" s="70"/>
      <c r="AF235" s="70"/>
      <c r="AG235" s="70"/>
    </row>
    <row r="236" spans="1:33" s="3" customFormat="1" ht="6" customHeight="1">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1"/>
      <c r="Z236" s="1"/>
      <c r="AA236" s="1"/>
      <c r="AB236" s="1"/>
      <c r="AC236" s="1"/>
      <c r="AD236" s="1"/>
      <c r="AE236" s="1"/>
      <c r="AF236" s="1"/>
      <c r="AG236" s="1"/>
    </row>
    <row r="237" spans="1:33" s="9" customFormat="1" ht="13.5" customHeight="1">
      <c r="A237" s="298" t="s">
        <v>1010</v>
      </c>
      <c r="B237" s="299"/>
      <c r="C237" s="299"/>
      <c r="D237" s="299"/>
      <c r="E237" s="299"/>
      <c r="F237" s="299"/>
      <c r="G237" s="299"/>
      <c r="H237" s="299"/>
      <c r="I237" s="299"/>
      <c r="J237" s="299"/>
      <c r="K237" s="299"/>
      <c r="L237" s="299"/>
      <c r="M237" s="299"/>
      <c r="N237" s="299"/>
      <c r="O237" s="299"/>
      <c r="P237" s="299"/>
      <c r="Q237" s="299"/>
      <c r="R237" s="299"/>
      <c r="S237" s="299"/>
      <c r="T237" s="299"/>
      <c r="U237" s="299"/>
      <c r="V237" s="299"/>
      <c r="W237" s="300"/>
      <c r="X237" s="72"/>
      <c r="Z237" s="72"/>
      <c r="AA237" s="72"/>
      <c r="AB237" s="72"/>
      <c r="AC237" s="72"/>
      <c r="AD237" s="72"/>
      <c r="AE237" s="72"/>
      <c r="AF237" s="72"/>
      <c r="AG237" s="72"/>
    </row>
    <row r="238" spans="1:33" s="9" customFormat="1" ht="4.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95"/>
      <c r="X238" s="72"/>
      <c r="Z238" s="72"/>
      <c r="AA238" s="72"/>
      <c r="AB238" s="72"/>
      <c r="AC238" s="72"/>
      <c r="AD238" s="72"/>
      <c r="AE238" s="72"/>
      <c r="AF238" s="72"/>
      <c r="AG238" s="72"/>
    </row>
    <row r="239" spans="1:33" s="3" customFormat="1" ht="30" customHeight="1">
      <c r="A239" s="290" t="s">
        <v>22</v>
      </c>
      <c r="B239" s="290"/>
      <c r="C239" s="291" t="s">
        <v>1181</v>
      </c>
      <c r="D239" s="292"/>
      <c r="E239" s="292"/>
      <c r="F239" s="292"/>
      <c r="G239" s="292"/>
      <c r="H239" s="292"/>
      <c r="I239" s="292"/>
      <c r="J239" s="292"/>
      <c r="K239" s="292"/>
      <c r="L239" s="292"/>
      <c r="M239" s="292"/>
      <c r="N239" s="292"/>
      <c r="O239" s="292"/>
      <c r="P239" s="292"/>
      <c r="Q239" s="292"/>
      <c r="R239" s="292"/>
      <c r="S239" s="292"/>
      <c r="T239" s="292"/>
      <c r="U239" s="292"/>
      <c r="V239" s="292"/>
      <c r="W239" s="293"/>
      <c r="X239" s="1"/>
      <c r="Z239" s="1"/>
      <c r="AA239" s="1"/>
      <c r="AB239" s="1"/>
      <c r="AC239" s="1"/>
      <c r="AD239" s="1"/>
      <c r="AE239" s="1"/>
      <c r="AF239" s="1"/>
      <c r="AG239" s="1"/>
    </row>
    <row r="240" spans="1:33" s="3" customFormat="1" ht="3.75" customHeight="1">
      <c r="A240" s="69"/>
      <c r="B240" s="54"/>
      <c r="C240" s="54"/>
      <c r="D240" s="54"/>
      <c r="E240" s="54"/>
      <c r="F240" s="54"/>
      <c r="I240" s="54"/>
      <c r="J240" s="54"/>
      <c r="K240" s="54"/>
      <c r="L240" s="54"/>
      <c r="M240" s="54"/>
      <c r="N240" s="54"/>
      <c r="O240" s="54"/>
      <c r="P240" s="54"/>
      <c r="Q240" s="54"/>
      <c r="R240" s="54"/>
      <c r="S240" s="54"/>
      <c r="T240" s="54"/>
      <c r="U240" s="54"/>
      <c r="V240" s="54"/>
      <c r="W240" s="95"/>
      <c r="X240" s="1"/>
      <c r="Z240" s="1"/>
      <c r="AA240" s="1"/>
      <c r="AB240" s="1"/>
      <c r="AC240" s="1"/>
      <c r="AD240" s="1"/>
      <c r="AE240" s="1"/>
      <c r="AF240" s="1"/>
      <c r="AG240" s="1"/>
    </row>
    <row r="241" spans="1:33" s="3" customFormat="1" ht="31.5" customHeight="1">
      <c r="A241" s="295" t="s">
        <v>338</v>
      </c>
      <c r="B241" s="296"/>
      <c r="C241" s="108" t="s">
        <v>999</v>
      </c>
      <c r="D241" s="54"/>
      <c r="E241" s="290" t="s">
        <v>4</v>
      </c>
      <c r="F241" s="290"/>
      <c r="G241" s="297" t="s">
        <v>1023</v>
      </c>
      <c r="H241" s="297"/>
      <c r="I241" s="297"/>
      <c r="J241" s="297"/>
      <c r="K241" s="54"/>
      <c r="L241" s="54"/>
      <c r="M241" s="290" t="s">
        <v>1009</v>
      </c>
      <c r="N241" s="290"/>
      <c r="O241" s="290"/>
      <c r="P241" s="290"/>
      <c r="Q241" s="254" t="s">
        <v>1159</v>
      </c>
      <c r="R241" s="254"/>
      <c r="S241" s="254"/>
      <c r="T241" s="254"/>
      <c r="U241" s="254"/>
      <c r="V241" s="254"/>
      <c r="W241" s="254"/>
      <c r="X241" s="1"/>
      <c r="Z241" s="1"/>
      <c r="AA241" s="1"/>
      <c r="AB241" s="1"/>
      <c r="AC241" s="1"/>
      <c r="AD241" s="1"/>
      <c r="AE241" s="1"/>
      <c r="AF241" s="1"/>
      <c r="AG241" s="1"/>
    </row>
    <row r="242" spans="1:33" s="3" customFormat="1" ht="5.25" customHeight="1">
      <c r="A242" s="69"/>
      <c r="B242" s="54"/>
      <c r="C242" s="54"/>
      <c r="D242" s="54"/>
      <c r="E242" s="54"/>
      <c r="F242" s="54"/>
      <c r="I242" s="54"/>
      <c r="J242" s="54"/>
      <c r="K242" s="54"/>
      <c r="L242" s="54"/>
      <c r="M242" s="54"/>
      <c r="N242" s="54"/>
      <c r="O242" s="54"/>
      <c r="P242" s="54"/>
      <c r="Q242" s="54"/>
      <c r="R242" s="54"/>
      <c r="S242" s="54"/>
      <c r="T242" s="54"/>
      <c r="U242" s="54"/>
      <c r="V242" s="54"/>
      <c r="W242" s="95"/>
      <c r="X242" s="1"/>
      <c r="Z242" s="1"/>
      <c r="AA242" s="1"/>
      <c r="AB242" s="1"/>
      <c r="AC242" s="1"/>
      <c r="AD242" s="1"/>
      <c r="AE242" s="1"/>
      <c r="AF242" s="1"/>
      <c r="AG242" s="1"/>
    </row>
    <row r="243" spans="1:33" s="3" customFormat="1" ht="27" customHeight="1">
      <c r="A243" s="295" t="s">
        <v>1016</v>
      </c>
      <c r="B243" s="296"/>
      <c r="C243" s="140" t="s">
        <v>1020</v>
      </c>
      <c r="D243" s="54"/>
      <c r="E243" s="295" t="s">
        <v>24</v>
      </c>
      <c r="F243" s="296"/>
      <c r="G243" s="297" t="s">
        <v>1024</v>
      </c>
      <c r="H243" s="297"/>
      <c r="I243" s="297"/>
      <c r="J243" s="297"/>
      <c r="K243" s="54"/>
      <c r="L243" s="54"/>
      <c r="M243" s="290" t="s">
        <v>1017</v>
      </c>
      <c r="N243" s="290"/>
      <c r="O243" s="290"/>
      <c r="P243" s="290"/>
      <c r="Q243" s="297" t="s">
        <v>1022</v>
      </c>
      <c r="R243" s="297"/>
      <c r="S243" s="297"/>
      <c r="T243" s="297"/>
      <c r="U243" s="297"/>
      <c r="V243" s="297"/>
      <c r="W243" s="297"/>
      <c r="X243" s="1"/>
      <c r="Z243" s="1"/>
      <c r="AA243" s="1"/>
      <c r="AB243" s="1"/>
      <c r="AC243" s="1"/>
      <c r="AD243" s="1"/>
      <c r="AE243" s="1"/>
      <c r="AF243" s="1"/>
      <c r="AG243" s="1"/>
    </row>
    <row r="244" spans="1:33" s="9" customFormat="1" ht="5.25" customHeight="1">
      <c r="A244" s="54"/>
      <c r="B244" s="54"/>
      <c r="C244" s="54"/>
      <c r="D244" s="54"/>
      <c r="E244" s="54"/>
      <c r="F244" s="54"/>
      <c r="G244" s="54"/>
      <c r="H244" s="54"/>
      <c r="I244" s="54"/>
      <c r="J244" s="54"/>
      <c r="K244" s="54"/>
      <c r="L244" s="54"/>
      <c r="M244" s="102"/>
      <c r="N244" s="102"/>
      <c r="O244" s="102"/>
      <c r="P244" s="102"/>
      <c r="Q244" s="102"/>
      <c r="R244" s="102"/>
      <c r="S244" s="102"/>
      <c r="T244" s="102"/>
      <c r="U244" s="102"/>
      <c r="V244" s="102"/>
      <c r="W244" s="103"/>
      <c r="X244" s="72"/>
      <c r="Z244" s="72"/>
      <c r="AA244" s="72"/>
      <c r="AB244" s="72"/>
      <c r="AC244" s="72"/>
      <c r="AD244" s="72"/>
      <c r="AE244" s="72"/>
      <c r="AF244" s="72"/>
      <c r="AG244" s="72"/>
    </row>
    <row r="245" spans="1:33" s="9" customFormat="1" ht="15.75" customHeight="1">
      <c r="C245" s="290" t="s">
        <v>1004</v>
      </c>
      <c r="D245" s="290"/>
      <c r="E245" s="290"/>
      <c r="F245" s="290"/>
      <c r="H245" s="54"/>
      <c r="I245" s="54"/>
      <c r="J245" s="54"/>
      <c r="O245" s="290" t="s">
        <v>1007</v>
      </c>
      <c r="P245" s="290"/>
      <c r="Q245" s="290"/>
      <c r="R245" s="290"/>
      <c r="S245" s="290"/>
      <c r="T245" s="290"/>
      <c r="U245" s="290"/>
      <c r="V245" s="290"/>
      <c r="W245" s="95"/>
      <c r="X245" s="72"/>
      <c r="Z245" s="72"/>
      <c r="AA245" s="72"/>
      <c r="AB245" s="72"/>
      <c r="AC245" s="72"/>
      <c r="AD245" s="72"/>
      <c r="AE245" s="72"/>
      <c r="AF245" s="72"/>
      <c r="AG245" s="72"/>
    </row>
    <row r="246" spans="1:33" s="9" customFormat="1" ht="24.75" customHeight="1">
      <c r="A246" s="54"/>
      <c r="B246" s="54"/>
      <c r="C246" s="54"/>
      <c r="D246" s="54"/>
      <c r="E246" s="302"/>
      <c r="F246" s="302"/>
      <c r="H246" s="54"/>
      <c r="I246" s="54"/>
      <c r="J246" s="54"/>
      <c r="O246" s="188">
        <v>90</v>
      </c>
      <c r="P246" s="188"/>
      <c r="Q246" s="188"/>
      <c r="R246" s="188"/>
      <c r="S246" s="188"/>
      <c r="T246" s="188"/>
      <c r="U246" s="188"/>
      <c r="V246" s="188"/>
      <c r="X246" s="72"/>
      <c r="Z246" s="72"/>
      <c r="AA246" s="72"/>
      <c r="AB246" s="72"/>
      <c r="AC246" s="72"/>
      <c r="AD246" s="72"/>
      <c r="AE246" s="72"/>
      <c r="AF246" s="72"/>
      <c r="AG246" s="72"/>
    </row>
    <row r="247" spans="1:33" s="104" customFormat="1" ht="12" customHeight="1">
      <c r="C247" s="141" t="s">
        <v>1005</v>
      </c>
      <c r="D247" s="105"/>
      <c r="E247" s="304" t="s">
        <v>1006</v>
      </c>
      <c r="F247" s="304"/>
      <c r="G247" s="105"/>
      <c r="I247" s="105"/>
      <c r="J247" s="105"/>
      <c r="K247" s="105"/>
      <c r="L247" s="105"/>
      <c r="M247" s="105"/>
      <c r="N247" s="105"/>
      <c r="O247" s="141"/>
      <c r="P247" s="141"/>
      <c r="Q247" s="141"/>
      <c r="R247" s="141"/>
      <c r="S247" s="141"/>
      <c r="T247" s="141"/>
      <c r="U247" s="141"/>
      <c r="V247" s="141"/>
      <c r="W247" s="106"/>
      <c r="X247" s="107"/>
      <c r="Z247" s="107"/>
      <c r="AA247" s="107"/>
      <c r="AB247" s="107"/>
      <c r="AC247" s="107"/>
      <c r="AD247" s="107"/>
      <c r="AE247" s="107"/>
      <c r="AF247" s="107"/>
      <c r="AG247" s="107"/>
    </row>
    <row r="248" spans="1:33" s="9" customFormat="1" ht="3"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95"/>
      <c r="X248" s="72"/>
      <c r="Z248" s="72"/>
      <c r="AA248" s="72"/>
      <c r="AB248" s="72"/>
      <c r="AC248" s="72"/>
      <c r="AD248" s="72"/>
      <c r="AE248" s="72"/>
      <c r="AF248" s="72"/>
      <c r="AG248" s="72"/>
    </row>
    <row r="249" spans="1:33" s="3" customFormat="1" ht="20.25" customHeight="1">
      <c r="A249" s="305" t="s">
        <v>965</v>
      </c>
      <c r="B249" s="305"/>
      <c r="C249" s="305"/>
      <c r="D249" s="305"/>
      <c r="E249" s="305"/>
      <c r="F249" s="305"/>
      <c r="G249" s="305"/>
      <c r="H249" s="305"/>
      <c r="I249" s="305"/>
      <c r="J249" s="305"/>
      <c r="K249" s="305"/>
      <c r="L249" s="305"/>
      <c r="M249" s="305"/>
      <c r="N249" s="305"/>
      <c r="O249" s="305"/>
      <c r="P249" s="305"/>
      <c r="Q249" s="305"/>
      <c r="R249" s="305"/>
      <c r="S249" s="305"/>
      <c r="T249" s="305"/>
      <c r="U249" s="305"/>
      <c r="V249" s="305"/>
      <c r="W249" s="305"/>
      <c r="X249" s="1"/>
      <c r="Z249" s="1"/>
      <c r="AA249" s="1"/>
      <c r="AB249" s="1"/>
      <c r="AC249" s="1"/>
      <c r="AD249" s="1"/>
      <c r="AE249" s="1"/>
      <c r="AF249" s="1"/>
      <c r="AG249" s="1"/>
    </row>
    <row r="250" spans="1:33" s="3" customFormat="1" ht="15.75" customHeight="1">
      <c r="A250" s="306" t="s">
        <v>25</v>
      </c>
      <c r="B250" s="307"/>
      <c r="C250" s="290" t="s">
        <v>22</v>
      </c>
      <c r="D250" s="290"/>
      <c r="E250" s="310" t="s">
        <v>3</v>
      </c>
      <c r="F250" s="295" t="s">
        <v>328</v>
      </c>
      <c r="G250" s="312"/>
      <c r="H250" s="312"/>
      <c r="I250" s="312"/>
      <c r="J250" s="312"/>
      <c r="K250" s="312"/>
      <c r="L250" s="312"/>
      <c r="M250" s="312"/>
      <c r="N250" s="312"/>
      <c r="O250" s="312"/>
      <c r="P250" s="312"/>
      <c r="Q250" s="312"/>
      <c r="R250" s="312"/>
      <c r="S250" s="312"/>
      <c r="T250" s="296"/>
      <c r="U250" s="139"/>
      <c r="V250" s="179" t="s">
        <v>27</v>
      </c>
      <c r="W250" s="290" t="s">
        <v>1026</v>
      </c>
      <c r="X250" s="1"/>
      <c r="Z250" s="1"/>
      <c r="AA250" s="1"/>
      <c r="AB250" s="1"/>
      <c r="AC250" s="1"/>
      <c r="AD250" s="1"/>
      <c r="AE250" s="1"/>
      <c r="AF250" s="1"/>
      <c r="AG250" s="1"/>
    </row>
    <row r="251" spans="1:33" ht="18.75" customHeight="1">
      <c r="A251" s="308"/>
      <c r="B251" s="309"/>
      <c r="C251" s="290"/>
      <c r="D251" s="290"/>
      <c r="E251" s="311"/>
      <c r="F251" s="314" t="s">
        <v>300</v>
      </c>
      <c r="G251" s="315"/>
      <c r="H251" s="316"/>
      <c r="I251" s="76" t="s">
        <v>28</v>
      </c>
      <c r="J251" s="76" t="s">
        <v>7</v>
      </c>
      <c r="K251" s="76" t="s">
        <v>8</v>
      </c>
      <c r="L251" s="76" t="s">
        <v>9</v>
      </c>
      <c r="M251" s="76" t="s">
        <v>10</v>
      </c>
      <c r="N251" s="76" t="s">
        <v>11</v>
      </c>
      <c r="O251" s="76" t="s">
        <v>12</v>
      </c>
      <c r="P251" s="76" t="s">
        <v>13</v>
      </c>
      <c r="Q251" s="76" t="s">
        <v>14</v>
      </c>
      <c r="R251" s="76" t="s">
        <v>15</v>
      </c>
      <c r="S251" s="76" t="s">
        <v>16</v>
      </c>
      <c r="T251" s="76" t="s">
        <v>17</v>
      </c>
      <c r="U251" s="14"/>
      <c r="V251" s="180"/>
      <c r="W251" s="290"/>
    </row>
    <row r="252" spans="1:33" ht="33.75" customHeight="1">
      <c r="A252" s="317" t="s">
        <v>1</v>
      </c>
      <c r="B252" s="317"/>
      <c r="C252" s="318" t="s">
        <v>1157</v>
      </c>
      <c r="D252" s="318"/>
      <c r="E252" s="143" t="s">
        <v>1136</v>
      </c>
      <c r="F252" s="212" t="s">
        <v>1000</v>
      </c>
      <c r="G252" s="319"/>
      <c r="H252" s="213"/>
      <c r="I252" s="99">
        <v>2</v>
      </c>
      <c r="J252" s="77"/>
      <c r="K252" s="77">
        <v>2</v>
      </c>
      <c r="L252" s="77"/>
      <c r="M252" s="77">
        <v>1</v>
      </c>
      <c r="N252" s="77">
        <v>1</v>
      </c>
      <c r="O252" s="77"/>
      <c r="P252" s="77">
        <v>1</v>
      </c>
      <c r="Q252" s="77"/>
      <c r="R252" s="77">
        <v>2</v>
      </c>
      <c r="S252" s="77"/>
      <c r="T252" s="77">
        <v>1</v>
      </c>
      <c r="U252" s="78"/>
      <c r="V252" s="119">
        <f>IF(SUM(I252:T252)=0,"",SUM(I252:T252))</f>
        <v>10</v>
      </c>
      <c r="W252" s="330" t="str">
        <f>IF($G$215="porcentaje",FIXED(V252/V253*100,2)&amp;"%",IF($G$215="Promedio",V252/V253,IF($G$215="variación porcentual",FIXED(((V252/V253)-1)*100,2)&amp;"%",IF($G$215="OTRAS","CAPTURAR EL RESULTADO DEL INDICADOR"))))</f>
        <v>100.00%</v>
      </c>
      <c r="Y252" s="1"/>
      <c r="AC252" s="10"/>
      <c r="AF252" s="10"/>
      <c r="AG252" s="10"/>
    </row>
    <row r="253" spans="1:33" ht="34.5" customHeight="1">
      <c r="A253" s="317" t="s">
        <v>2</v>
      </c>
      <c r="B253" s="317"/>
      <c r="C253" s="318" t="s">
        <v>1158</v>
      </c>
      <c r="D253" s="318"/>
      <c r="E253" s="143" t="s">
        <v>1136</v>
      </c>
      <c r="F253" s="212" t="s">
        <v>1001</v>
      </c>
      <c r="G253" s="319"/>
      <c r="H253" s="213"/>
      <c r="I253" s="99">
        <v>2</v>
      </c>
      <c r="J253" s="77"/>
      <c r="K253" s="77">
        <v>2</v>
      </c>
      <c r="L253" s="77"/>
      <c r="M253" s="77">
        <v>1</v>
      </c>
      <c r="N253" s="77">
        <v>1</v>
      </c>
      <c r="O253" s="77"/>
      <c r="P253" s="77">
        <v>1</v>
      </c>
      <c r="Q253" s="77"/>
      <c r="R253" s="77">
        <v>2</v>
      </c>
      <c r="S253" s="77"/>
      <c r="T253" s="77">
        <v>1</v>
      </c>
      <c r="U253" s="77">
        <f>SUM(I253:T253)</f>
        <v>10</v>
      </c>
      <c r="V253" s="119">
        <f>IF(SUM(I253:T253)=0,"",SUM(I253:T253))</f>
        <v>10</v>
      </c>
      <c r="W253" s="330"/>
      <c r="Y253" s="1"/>
      <c r="AA253" s="3"/>
      <c r="AC253" s="10"/>
      <c r="AF253" s="10"/>
      <c r="AG253" s="10"/>
    </row>
    <row r="254" spans="1:33" ht="17.25" customHeight="1">
      <c r="A254" s="313" t="s">
        <v>298</v>
      </c>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row>
    <row r="255" spans="1:33" s="3" customFormat="1" ht="15.75" customHeight="1">
      <c r="A255" s="306" t="s">
        <v>25</v>
      </c>
      <c r="B255" s="307"/>
      <c r="C255" s="290" t="s">
        <v>22</v>
      </c>
      <c r="D255" s="290"/>
      <c r="E255" s="310" t="s">
        <v>3</v>
      </c>
      <c r="F255" s="295" t="s">
        <v>328</v>
      </c>
      <c r="G255" s="312"/>
      <c r="H255" s="312"/>
      <c r="I255" s="312"/>
      <c r="J255" s="312"/>
      <c r="K255" s="312"/>
      <c r="L255" s="312"/>
      <c r="M255" s="312"/>
      <c r="N255" s="312"/>
      <c r="O255" s="312"/>
      <c r="P255" s="312"/>
      <c r="Q255" s="312"/>
      <c r="R255" s="312"/>
      <c r="S255" s="312"/>
      <c r="T255" s="296"/>
      <c r="U255" s="139"/>
      <c r="V255" s="179" t="s">
        <v>27</v>
      </c>
      <c r="W255" s="290" t="s">
        <v>331</v>
      </c>
      <c r="X255" s="1"/>
      <c r="Z255" s="1"/>
      <c r="AA255" s="1"/>
      <c r="AB255" s="1"/>
      <c r="AC255" s="1"/>
      <c r="AD255" s="1"/>
      <c r="AE255" s="1"/>
      <c r="AF255" s="1"/>
      <c r="AG255" s="1"/>
    </row>
    <row r="256" spans="1:33" ht="18.75" customHeight="1">
      <c r="A256" s="308"/>
      <c r="B256" s="309"/>
      <c r="C256" s="290"/>
      <c r="D256" s="290"/>
      <c r="E256" s="311"/>
      <c r="F256" s="314" t="s">
        <v>298</v>
      </c>
      <c r="G256" s="315"/>
      <c r="H256" s="316"/>
      <c r="I256" s="76" t="s">
        <v>28</v>
      </c>
      <c r="J256" s="76" t="s">
        <v>7</v>
      </c>
      <c r="K256" s="76" t="s">
        <v>8</v>
      </c>
      <c r="L256" s="76" t="s">
        <v>9</v>
      </c>
      <c r="M256" s="76" t="s">
        <v>10</v>
      </c>
      <c r="N256" s="76" t="s">
        <v>11</v>
      </c>
      <c r="O256" s="76" t="s">
        <v>12</v>
      </c>
      <c r="P256" s="76" t="s">
        <v>13</v>
      </c>
      <c r="Q256" s="76" t="s">
        <v>14</v>
      </c>
      <c r="R256" s="76" t="s">
        <v>15</v>
      </c>
      <c r="S256" s="76" t="s">
        <v>16</v>
      </c>
      <c r="T256" s="76" t="s">
        <v>17</v>
      </c>
      <c r="U256" s="14"/>
      <c r="V256" s="180"/>
      <c r="W256" s="290"/>
    </row>
    <row r="257" spans="1:33" ht="33.75" customHeight="1">
      <c r="A257" s="317" t="s">
        <v>1</v>
      </c>
      <c r="B257" s="317"/>
      <c r="C257" s="328" t="str">
        <f>IF(C252=0,"",C252)</f>
        <v>Total de número de mecanismos encaminados a la rendición de cuentas realizados en el año</v>
      </c>
      <c r="D257" s="329"/>
      <c r="E257" s="144" t="str">
        <f>IF(E252=0,"",E252)</f>
        <v>Mecanismos</v>
      </c>
      <c r="F257" s="212" t="s">
        <v>1018</v>
      </c>
      <c r="G257" s="319"/>
      <c r="H257" s="213"/>
      <c r="I257" s="99"/>
      <c r="J257" s="77"/>
      <c r="K257" s="77"/>
      <c r="L257" s="77"/>
      <c r="M257" s="77"/>
      <c r="N257" s="77"/>
      <c r="O257" s="77"/>
      <c r="P257" s="77"/>
      <c r="Q257" s="77"/>
      <c r="R257" s="77"/>
      <c r="S257" s="77"/>
      <c r="T257" s="77"/>
      <c r="U257" s="78"/>
      <c r="V257" s="119" t="str">
        <f>IF(SUM(I257:T257)=0,"",SUM(I257:T257))</f>
        <v/>
      </c>
      <c r="W257" s="330" t="e">
        <f>IF($G$215="porcentaje",FIXED(V257/V258*100,2)&amp;"%",IF($G$215="Promedio",V257/V258,IF($G$215="variación porcentual",FIXED(((V257/V258)-1)*100,2)&amp;"%",IF($G$215="OTRAS","CAPTURAR EL RESULTADO DEL INDICADOR"))))</f>
        <v>#VALUE!</v>
      </c>
      <c r="Y257" s="1"/>
      <c r="AC257" s="10"/>
      <c r="AF257" s="10"/>
      <c r="AG257" s="10"/>
    </row>
    <row r="258" spans="1:33" ht="39" customHeight="1">
      <c r="A258" s="317" t="s">
        <v>2</v>
      </c>
      <c r="B258" s="317"/>
      <c r="C258" s="328" t="str">
        <f>IF(C253=0,"",C253)</f>
        <v>Total de número de mecanismos encaminados a la rendición de cuentas programados en el año</v>
      </c>
      <c r="D258" s="329"/>
      <c r="E258" s="144" t="str">
        <f>IF(E253=0,"",E253)</f>
        <v>Mecanismos</v>
      </c>
      <c r="F258" s="212" t="s">
        <v>1019</v>
      </c>
      <c r="G258" s="319"/>
      <c r="H258" s="213"/>
      <c r="I258" s="99"/>
      <c r="J258" s="77"/>
      <c r="K258" s="77"/>
      <c r="L258" s="77"/>
      <c r="M258" s="77"/>
      <c r="N258" s="77"/>
      <c r="O258" s="77"/>
      <c r="P258" s="77"/>
      <c r="Q258" s="77"/>
      <c r="R258" s="77"/>
      <c r="S258" s="77"/>
      <c r="T258" s="77"/>
      <c r="U258" s="77">
        <f>SUM(I258:T258)</f>
        <v>0</v>
      </c>
      <c r="V258" s="119" t="str">
        <f>IF(SUM(I258:T258)=0,"",SUM(I258:T258))</f>
        <v/>
      </c>
      <c r="W258" s="330"/>
      <c r="Y258" s="1"/>
      <c r="AA258" s="3"/>
      <c r="AC258" s="10"/>
      <c r="AF258" s="10"/>
      <c r="AG258" s="10"/>
    </row>
    <row r="259" spans="1:33" s="72" customFormat="1" ht="5.25" customHeight="1">
      <c r="A259" s="79"/>
      <c r="B259" s="79"/>
      <c r="C259" s="79"/>
      <c r="D259" s="80"/>
      <c r="E259" s="80"/>
      <c r="F259" s="81"/>
      <c r="G259" s="81"/>
      <c r="H259" s="81"/>
      <c r="I259" s="82"/>
      <c r="J259" s="83"/>
      <c r="K259" s="83"/>
      <c r="L259" s="83"/>
      <c r="M259" s="83"/>
      <c r="N259" s="83"/>
      <c r="O259" s="83"/>
      <c r="P259" s="83"/>
      <c r="Q259" s="83"/>
      <c r="R259" s="83"/>
      <c r="S259" s="83"/>
      <c r="T259" s="83"/>
      <c r="U259" s="84"/>
      <c r="V259" s="85"/>
      <c r="W259" s="86"/>
      <c r="X259" s="88"/>
      <c r="Y259" s="9"/>
      <c r="AC259" s="88"/>
      <c r="AD259" s="88"/>
      <c r="AE259" s="88"/>
      <c r="AF259" s="88"/>
      <c r="AG259" s="88"/>
    </row>
    <row r="260" spans="1:33" ht="16.5" customHeight="1">
      <c r="A260" s="322" t="s">
        <v>966</v>
      </c>
      <c r="B260" s="322"/>
      <c r="C260" s="322"/>
      <c r="D260" s="322"/>
      <c r="E260" s="322"/>
      <c r="F260" s="322"/>
      <c r="G260" s="322"/>
      <c r="H260" s="322"/>
      <c r="I260" s="322"/>
      <c r="J260" s="322"/>
      <c r="K260" s="322"/>
      <c r="L260" s="322"/>
      <c r="M260" s="322"/>
      <c r="N260" s="322"/>
      <c r="O260" s="322"/>
      <c r="P260" s="322"/>
      <c r="Q260" s="322"/>
      <c r="R260" s="322"/>
      <c r="S260" s="322"/>
      <c r="T260" s="322"/>
      <c r="U260" s="322"/>
      <c r="V260" s="322"/>
      <c r="W260" s="120" t="str">
        <f>IF(ISERROR(W257/W252)=TRUE,"",(W257/W252))</f>
        <v/>
      </c>
      <c r="X260" s="10"/>
      <c r="AC260" s="10"/>
      <c r="AD260" s="10"/>
      <c r="AE260" s="10"/>
      <c r="AF260" s="10"/>
      <c r="AG260" s="10"/>
    </row>
    <row r="261" spans="1:33" ht="6.75" customHeight="1">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87"/>
      <c r="X261" s="10"/>
      <c r="AC261" s="10"/>
      <c r="AD261" s="10"/>
      <c r="AE261" s="10"/>
      <c r="AF261" s="10"/>
      <c r="AG261" s="10"/>
    </row>
    <row r="262" spans="1:33" s="3" customFormat="1" ht="33" customHeight="1">
      <c r="A262" s="323" t="s">
        <v>1125</v>
      </c>
      <c r="B262" s="324"/>
      <c r="C262" s="324"/>
      <c r="D262" s="324"/>
      <c r="E262" s="324"/>
      <c r="F262" s="325"/>
      <c r="G262" s="326"/>
      <c r="H262" s="326"/>
      <c r="I262" s="326"/>
      <c r="J262" s="326"/>
      <c r="K262" s="326"/>
      <c r="L262" s="326"/>
      <c r="M262" s="326"/>
      <c r="N262" s="326"/>
      <c r="O262" s="326"/>
      <c r="P262" s="326"/>
      <c r="Q262" s="326"/>
      <c r="R262" s="326"/>
      <c r="S262" s="326"/>
      <c r="T262" s="326"/>
      <c r="U262" s="326"/>
      <c r="V262" s="326"/>
      <c r="W262" s="327"/>
      <c r="X262" s="1"/>
      <c r="Z262" s="1"/>
      <c r="AA262" s="1"/>
      <c r="AB262" s="1"/>
      <c r="AC262" s="1"/>
      <c r="AD262" s="1"/>
      <c r="AE262" s="1"/>
      <c r="AF262" s="1"/>
      <c r="AG262" s="1"/>
    </row>
    <row r="263" spans="1:33" s="3" customFormat="1" ht="3.75" customHeight="1">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1"/>
      <c r="Z263" s="1"/>
      <c r="AA263" s="1"/>
      <c r="AB263" s="1"/>
      <c r="AC263" s="1"/>
      <c r="AD263" s="1"/>
      <c r="AE263" s="1"/>
      <c r="AF263" s="1"/>
      <c r="AG263" s="1"/>
    </row>
    <row r="264" spans="1:33" ht="3.75" customHeight="1">
      <c r="A264" s="21"/>
      <c r="B264" s="21"/>
      <c r="C264" s="22"/>
      <c r="D264" s="22"/>
      <c r="E264" s="22"/>
      <c r="F264" s="22"/>
      <c r="G264" s="23"/>
      <c r="H264" s="23"/>
      <c r="I264" s="24"/>
      <c r="J264" s="24"/>
      <c r="K264" s="24"/>
      <c r="L264" s="24"/>
      <c r="M264" s="24"/>
      <c r="N264" s="24"/>
      <c r="O264" s="24"/>
      <c r="P264" s="24"/>
      <c r="Q264" s="24"/>
      <c r="R264" s="24"/>
      <c r="S264" s="24"/>
      <c r="T264" s="24"/>
      <c r="U264" s="24"/>
      <c r="V264" s="25"/>
      <c r="W264" s="25"/>
    </row>
    <row r="265" spans="1:33" s="71" customFormat="1" ht="48" customHeight="1">
      <c r="A265" s="290" t="s">
        <v>1161</v>
      </c>
      <c r="B265" s="290"/>
      <c r="C265" s="291" t="s">
        <v>1160</v>
      </c>
      <c r="D265" s="292"/>
      <c r="E265" s="292"/>
      <c r="F265" s="292"/>
      <c r="G265" s="292"/>
      <c r="H265" s="292"/>
      <c r="I265" s="292"/>
      <c r="J265" s="292"/>
      <c r="K265" s="292"/>
      <c r="L265" s="292"/>
      <c r="M265" s="292"/>
      <c r="N265" s="292"/>
      <c r="O265" s="292"/>
      <c r="P265" s="292"/>
      <c r="Q265" s="292"/>
      <c r="R265" s="292"/>
      <c r="S265" s="292"/>
      <c r="T265" s="292"/>
      <c r="U265" s="292"/>
      <c r="V265" s="292"/>
      <c r="W265" s="293"/>
      <c r="X265" s="70"/>
      <c r="Z265" s="70"/>
      <c r="AA265" s="70"/>
      <c r="AB265" s="70"/>
      <c r="AC265" s="70"/>
      <c r="AD265" s="70"/>
      <c r="AE265" s="70"/>
      <c r="AF265" s="70"/>
      <c r="AG265" s="70"/>
    </row>
    <row r="266" spans="1:33" s="3" customFormat="1" ht="6" customHeight="1">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1"/>
      <c r="Z266" s="1"/>
      <c r="AA266" s="1"/>
      <c r="AB266" s="1"/>
      <c r="AC266" s="1"/>
      <c r="AD266" s="1"/>
      <c r="AE266" s="1"/>
      <c r="AF266" s="1"/>
      <c r="AG266" s="1"/>
    </row>
    <row r="267" spans="1:33" s="9" customFormat="1" ht="13.5" customHeight="1">
      <c r="A267" s="298" t="s">
        <v>1010</v>
      </c>
      <c r="B267" s="299"/>
      <c r="C267" s="299"/>
      <c r="D267" s="299"/>
      <c r="E267" s="299"/>
      <c r="F267" s="299"/>
      <c r="G267" s="299"/>
      <c r="H267" s="299"/>
      <c r="I267" s="299"/>
      <c r="J267" s="299"/>
      <c r="K267" s="299"/>
      <c r="L267" s="299"/>
      <c r="M267" s="299"/>
      <c r="N267" s="299"/>
      <c r="O267" s="299"/>
      <c r="P267" s="299"/>
      <c r="Q267" s="299"/>
      <c r="R267" s="299"/>
      <c r="S267" s="299"/>
      <c r="T267" s="299"/>
      <c r="U267" s="299"/>
      <c r="V267" s="299"/>
      <c r="W267" s="300"/>
      <c r="X267" s="72"/>
      <c r="Z267" s="72"/>
      <c r="AA267" s="72"/>
      <c r="AB267" s="72"/>
      <c r="AC267" s="72"/>
      <c r="AD267" s="72"/>
      <c r="AE267" s="72"/>
      <c r="AF267" s="72"/>
      <c r="AG267" s="72"/>
    </row>
    <row r="268" spans="1:33" s="9" customFormat="1" ht="4.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95"/>
      <c r="X268" s="72"/>
      <c r="Z268" s="72"/>
      <c r="AA268" s="72"/>
      <c r="AB268" s="72"/>
      <c r="AC268" s="72"/>
      <c r="AD268" s="72"/>
      <c r="AE268" s="72"/>
      <c r="AF268" s="72"/>
      <c r="AG268" s="72"/>
    </row>
    <row r="269" spans="1:33" s="3" customFormat="1" ht="30" customHeight="1">
      <c r="A269" s="290" t="s">
        <v>22</v>
      </c>
      <c r="B269" s="290"/>
      <c r="C269" s="291" t="s">
        <v>1182</v>
      </c>
      <c r="D269" s="292"/>
      <c r="E269" s="292"/>
      <c r="F269" s="292"/>
      <c r="G269" s="292"/>
      <c r="H269" s="292"/>
      <c r="I269" s="292"/>
      <c r="J269" s="292"/>
      <c r="K269" s="292"/>
      <c r="L269" s="292"/>
      <c r="M269" s="292"/>
      <c r="N269" s="292"/>
      <c r="O269" s="292"/>
      <c r="P269" s="292"/>
      <c r="Q269" s="292"/>
      <c r="R269" s="292"/>
      <c r="S269" s="292"/>
      <c r="T269" s="292"/>
      <c r="U269" s="292"/>
      <c r="V269" s="292"/>
      <c r="W269" s="293"/>
      <c r="X269" s="1"/>
      <c r="Z269" s="1"/>
      <c r="AA269" s="1"/>
      <c r="AB269" s="1"/>
      <c r="AC269" s="1"/>
      <c r="AD269" s="1"/>
      <c r="AE269" s="1"/>
      <c r="AF269" s="1"/>
      <c r="AG269" s="1"/>
    </row>
    <row r="270" spans="1:33" s="3" customFormat="1" ht="3.75" customHeight="1">
      <c r="A270" s="69"/>
      <c r="B270" s="54"/>
      <c r="C270" s="54"/>
      <c r="D270" s="54"/>
      <c r="E270" s="54"/>
      <c r="F270" s="54"/>
      <c r="I270" s="54"/>
      <c r="J270" s="54"/>
      <c r="K270" s="54"/>
      <c r="L270" s="54"/>
      <c r="M270" s="54"/>
      <c r="N270" s="54"/>
      <c r="O270" s="54"/>
      <c r="P270" s="54"/>
      <c r="Q270" s="54"/>
      <c r="R270" s="54"/>
      <c r="S270" s="54"/>
      <c r="T270" s="54"/>
      <c r="U270" s="54"/>
      <c r="V270" s="54"/>
      <c r="W270" s="95"/>
      <c r="X270" s="1"/>
      <c r="Z270" s="1"/>
      <c r="AA270" s="1"/>
      <c r="AB270" s="1"/>
      <c r="AC270" s="1"/>
      <c r="AD270" s="1"/>
      <c r="AE270" s="1"/>
      <c r="AF270" s="1"/>
      <c r="AG270" s="1"/>
    </row>
    <row r="271" spans="1:33" s="3" customFormat="1" ht="31.5" customHeight="1">
      <c r="A271" s="295" t="s">
        <v>338</v>
      </c>
      <c r="B271" s="296"/>
      <c r="C271" s="108" t="s">
        <v>999</v>
      </c>
      <c r="D271" s="54"/>
      <c r="E271" s="290" t="s">
        <v>4</v>
      </c>
      <c r="F271" s="290"/>
      <c r="G271" s="297" t="s">
        <v>1023</v>
      </c>
      <c r="H271" s="297"/>
      <c r="I271" s="297"/>
      <c r="J271" s="297"/>
      <c r="K271" s="54"/>
      <c r="L271" s="54"/>
      <c r="M271" s="290" t="s">
        <v>1009</v>
      </c>
      <c r="N271" s="290"/>
      <c r="O271" s="290"/>
      <c r="P271" s="290"/>
      <c r="Q271" s="254" t="s">
        <v>1162</v>
      </c>
      <c r="R271" s="254"/>
      <c r="S271" s="254"/>
      <c r="T271" s="254"/>
      <c r="U271" s="254"/>
      <c r="V271" s="254"/>
      <c r="W271" s="254"/>
      <c r="X271" s="1"/>
      <c r="Z271" s="1"/>
      <c r="AA271" s="1"/>
      <c r="AB271" s="1"/>
      <c r="AC271" s="1"/>
      <c r="AD271" s="1"/>
      <c r="AE271" s="1"/>
      <c r="AF271" s="1"/>
      <c r="AG271" s="1"/>
    </row>
    <row r="272" spans="1:33" s="3" customFormat="1" ht="5.25" customHeight="1">
      <c r="A272" s="69"/>
      <c r="B272" s="54"/>
      <c r="C272" s="54"/>
      <c r="D272" s="54"/>
      <c r="E272" s="54"/>
      <c r="F272" s="54"/>
      <c r="I272" s="54"/>
      <c r="J272" s="54"/>
      <c r="K272" s="54"/>
      <c r="L272" s="54"/>
      <c r="M272" s="54"/>
      <c r="N272" s="54"/>
      <c r="O272" s="54"/>
      <c r="P272" s="54"/>
      <c r="Q272" s="54"/>
      <c r="R272" s="54"/>
      <c r="S272" s="54"/>
      <c r="T272" s="54"/>
      <c r="U272" s="54"/>
      <c r="V272" s="54"/>
      <c r="W272" s="95"/>
      <c r="X272" s="1"/>
      <c r="Z272" s="1"/>
      <c r="AA272" s="1"/>
      <c r="AB272" s="1"/>
      <c r="AC272" s="1"/>
      <c r="AD272" s="1"/>
      <c r="AE272" s="1"/>
      <c r="AF272" s="1"/>
      <c r="AG272" s="1"/>
    </row>
    <row r="273" spans="1:33" s="3" customFormat="1" ht="27" customHeight="1">
      <c r="A273" s="295" t="s">
        <v>1016</v>
      </c>
      <c r="B273" s="296"/>
      <c r="C273" s="140" t="s">
        <v>1020</v>
      </c>
      <c r="D273" s="54"/>
      <c r="E273" s="295" t="s">
        <v>24</v>
      </c>
      <c r="F273" s="296"/>
      <c r="G273" s="297" t="s">
        <v>1024</v>
      </c>
      <c r="H273" s="297"/>
      <c r="I273" s="297"/>
      <c r="J273" s="297"/>
      <c r="K273" s="54"/>
      <c r="L273" s="54"/>
      <c r="M273" s="290" t="s">
        <v>1017</v>
      </c>
      <c r="N273" s="290"/>
      <c r="O273" s="290"/>
      <c r="P273" s="290"/>
      <c r="Q273" s="297" t="s">
        <v>1028</v>
      </c>
      <c r="R273" s="297"/>
      <c r="S273" s="297"/>
      <c r="T273" s="297"/>
      <c r="U273" s="297"/>
      <c r="V273" s="297"/>
      <c r="W273" s="297"/>
      <c r="X273" s="1"/>
      <c r="Z273" s="1"/>
      <c r="AA273" s="1"/>
      <c r="AB273" s="1"/>
      <c r="AC273" s="1"/>
      <c r="AD273" s="1"/>
      <c r="AE273" s="1"/>
      <c r="AF273" s="1"/>
      <c r="AG273" s="1"/>
    </row>
    <row r="274" spans="1:33" s="9" customFormat="1" ht="5.25" customHeight="1">
      <c r="A274" s="54"/>
      <c r="B274" s="54"/>
      <c r="C274" s="54"/>
      <c r="D274" s="54"/>
      <c r="E274" s="54"/>
      <c r="F274" s="54"/>
      <c r="G274" s="54"/>
      <c r="H274" s="54"/>
      <c r="I274" s="54"/>
      <c r="J274" s="54"/>
      <c r="K274" s="54"/>
      <c r="L274" s="54"/>
      <c r="M274" s="102"/>
      <c r="N274" s="102"/>
      <c r="O274" s="102"/>
      <c r="P274" s="102"/>
      <c r="Q274" s="102"/>
      <c r="R274" s="102"/>
      <c r="S274" s="102"/>
      <c r="T274" s="102"/>
      <c r="U274" s="102"/>
      <c r="V274" s="102"/>
      <c r="W274" s="103"/>
      <c r="X274" s="72"/>
      <c r="Z274" s="72"/>
      <c r="AA274" s="72"/>
      <c r="AB274" s="72"/>
      <c r="AC274" s="72"/>
      <c r="AD274" s="72"/>
      <c r="AE274" s="72"/>
      <c r="AF274" s="72"/>
      <c r="AG274" s="72"/>
    </row>
    <row r="275" spans="1:33" s="9" customFormat="1" ht="15.75" customHeight="1">
      <c r="C275" s="290" t="s">
        <v>1004</v>
      </c>
      <c r="D275" s="290"/>
      <c r="E275" s="290"/>
      <c r="F275" s="290"/>
      <c r="H275" s="54"/>
      <c r="I275" s="54"/>
      <c r="J275" s="54"/>
      <c r="O275" s="290" t="s">
        <v>1007</v>
      </c>
      <c r="P275" s="290"/>
      <c r="Q275" s="290"/>
      <c r="R275" s="290"/>
      <c r="S275" s="290"/>
      <c r="T275" s="290"/>
      <c r="U275" s="290"/>
      <c r="V275" s="290"/>
      <c r="W275" s="95"/>
      <c r="X275" s="72"/>
      <c r="Z275" s="72"/>
      <c r="AA275" s="72"/>
      <c r="AB275" s="72"/>
      <c r="AC275" s="72"/>
      <c r="AD275" s="72"/>
      <c r="AE275" s="72"/>
      <c r="AF275" s="72"/>
      <c r="AG275" s="72"/>
    </row>
    <row r="276" spans="1:33" s="9" customFormat="1" ht="24.75" customHeight="1">
      <c r="A276" s="54"/>
      <c r="B276" s="54"/>
      <c r="C276" s="54"/>
      <c r="D276" s="54"/>
      <c r="E276" s="302"/>
      <c r="F276" s="302"/>
      <c r="H276" s="54"/>
      <c r="I276" s="54"/>
      <c r="J276" s="54"/>
      <c r="O276" s="188">
        <v>90</v>
      </c>
      <c r="P276" s="188"/>
      <c r="Q276" s="188"/>
      <c r="R276" s="188"/>
      <c r="S276" s="188"/>
      <c r="T276" s="188"/>
      <c r="U276" s="188"/>
      <c r="V276" s="188"/>
      <c r="X276" s="72"/>
      <c r="Z276" s="72"/>
      <c r="AA276" s="72"/>
      <c r="AB276" s="72"/>
      <c r="AC276" s="72"/>
      <c r="AD276" s="72"/>
      <c r="AE276" s="72"/>
      <c r="AF276" s="72"/>
      <c r="AG276" s="72"/>
    </row>
    <row r="277" spans="1:33" s="104" customFormat="1" ht="12" customHeight="1">
      <c r="C277" s="141" t="s">
        <v>1005</v>
      </c>
      <c r="D277" s="105"/>
      <c r="E277" s="304" t="s">
        <v>1006</v>
      </c>
      <c r="F277" s="304"/>
      <c r="G277" s="105"/>
      <c r="I277" s="105"/>
      <c r="J277" s="105"/>
      <c r="K277" s="105"/>
      <c r="L277" s="105"/>
      <c r="M277" s="105"/>
      <c r="N277" s="105"/>
      <c r="O277" s="141"/>
      <c r="P277" s="141"/>
      <c r="Q277" s="141"/>
      <c r="R277" s="141"/>
      <c r="S277" s="141"/>
      <c r="T277" s="141"/>
      <c r="U277" s="141"/>
      <c r="V277" s="141"/>
      <c r="W277" s="106"/>
      <c r="X277" s="107"/>
      <c r="Z277" s="107"/>
      <c r="AA277" s="107"/>
      <c r="AB277" s="107"/>
      <c r="AC277" s="107"/>
      <c r="AD277" s="107"/>
      <c r="AE277" s="107"/>
      <c r="AF277" s="107"/>
      <c r="AG277" s="107"/>
    </row>
    <row r="278" spans="1:33" s="9" customFormat="1" ht="3"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95"/>
      <c r="X278" s="72"/>
      <c r="Z278" s="72"/>
      <c r="AA278" s="72"/>
      <c r="AB278" s="72"/>
      <c r="AC278" s="72"/>
      <c r="AD278" s="72"/>
      <c r="AE278" s="72"/>
      <c r="AF278" s="72"/>
      <c r="AG278" s="72"/>
    </row>
    <row r="279" spans="1:33" s="3" customFormat="1" ht="20.25" customHeight="1">
      <c r="A279" s="305" t="s">
        <v>965</v>
      </c>
      <c r="B279" s="305"/>
      <c r="C279" s="305"/>
      <c r="D279" s="305"/>
      <c r="E279" s="305"/>
      <c r="F279" s="305"/>
      <c r="G279" s="305"/>
      <c r="H279" s="305"/>
      <c r="I279" s="305"/>
      <c r="J279" s="305"/>
      <c r="K279" s="305"/>
      <c r="L279" s="305"/>
      <c r="M279" s="305"/>
      <c r="N279" s="305"/>
      <c r="O279" s="305"/>
      <c r="P279" s="305"/>
      <c r="Q279" s="305"/>
      <c r="R279" s="305"/>
      <c r="S279" s="305"/>
      <c r="T279" s="305"/>
      <c r="U279" s="305"/>
      <c r="V279" s="305"/>
      <c r="W279" s="305"/>
      <c r="X279" s="1"/>
      <c r="Z279" s="1"/>
      <c r="AA279" s="1"/>
      <c r="AB279" s="1"/>
      <c r="AC279" s="1"/>
      <c r="AD279" s="1"/>
      <c r="AE279" s="1"/>
      <c r="AF279" s="1"/>
      <c r="AG279" s="1"/>
    </row>
    <row r="280" spans="1:33" s="3" customFormat="1" ht="15.75" customHeight="1">
      <c r="A280" s="306" t="s">
        <v>25</v>
      </c>
      <c r="B280" s="307"/>
      <c r="C280" s="290" t="s">
        <v>22</v>
      </c>
      <c r="D280" s="290"/>
      <c r="E280" s="310" t="s">
        <v>3</v>
      </c>
      <c r="F280" s="295" t="s">
        <v>328</v>
      </c>
      <c r="G280" s="312"/>
      <c r="H280" s="312"/>
      <c r="I280" s="312"/>
      <c r="J280" s="312"/>
      <c r="K280" s="312"/>
      <c r="L280" s="312"/>
      <c r="M280" s="312"/>
      <c r="N280" s="312"/>
      <c r="O280" s="312"/>
      <c r="P280" s="312"/>
      <c r="Q280" s="312"/>
      <c r="R280" s="312"/>
      <c r="S280" s="312"/>
      <c r="T280" s="296"/>
      <c r="U280" s="139"/>
      <c r="V280" s="179" t="s">
        <v>27</v>
      </c>
      <c r="W280" s="290" t="s">
        <v>1026</v>
      </c>
      <c r="X280" s="1"/>
      <c r="Z280" s="1"/>
      <c r="AA280" s="1"/>
      <c r="AB280" s="1"/>
      <c r="AC280" s="1"/>
      <c r="AD280" s="1"/>
      <c r="AE280" s="1"/>
      <c r="AF280" s="1"/>
      <c r="AG280" s="1"/>
    </row>
    <row r="281" spans="1:33" ht="18.75" customHeight="1">
      <c r="A281" s="308"/>
      <c r="B281" s="309"/>
      <c r="C281" s="290"/>
      <c r="D281" s="290"/>
      <c r="E281" s="311"/>
      <c r="F281" s="314" t="s">
        <v>300</v>
      </c>
      <c r="G281" s="315"/>
      <c r="H281" s="316"/>
      <c r="I281" s="76" t="s">
        <v>28</v>
      </c>
      <c r="J281" s="76" t="s">
        <v>7</v>
      </c>
      <c r="K281" s="76" t="s">
        <v>8</v>
      </c>
      <c r="L281" s="76" t="s">
        <v>9</v>
      </c>
      <c r="M281" s="76" t="s">
        <v>10</v>
      </c>
      <c r="N281" s="76" t="s">
        <v>11</v>
      </c>
      <c r="O281" s="76" t="s">
        <v>12</v>
      </c>
      <c r="P281" s="76" t="s">
        <v>13</v>
      </c>
      <c r="Q281" s="76" t="s">
        <v>14</v>
      </c>
      <c r="R281" s="76" t="s">
        <v>15</v>
      </c>
      <c r="S281" s="76" t="s">
        <v>16</v>
      </c>
      <c r="T281" s="76" t="s">
        <v>17</v>
      </c>
      <c r="U281" s="14"/>
      <c r="V281" s="180"/>
      <c r="W281" s="290"/>
    </row>
    <row r="282" spans="1:33" ht="42.75" customHeight="1">
      <c r="A282" s="317" t="s">
        <v>1</v>
      </c>
      <c r="B282" s="317"/>
      <c r="C282" s="318" t="s">
        <v>1163</v>
      </c>
      <c r="D282" s="318"/>
      <c r="E282" s="143" t="s">
        <v>1136</v>
      </c>
      <c r="F282" s="212" t="s">
        <v>1000</v>
      </c>
      <c r="G282" s="319"/>
      <c r="H282" s="213"/>
      <c r="I282" s="99">
        <v>2</v>
      </c>
      <c r="J282" s="77"/>
      <c r="K282" s="77">
        <v>2</v>
      </c>
      <c r="L282" s="77"/>
      <c r="M282" s="77">
        <v>1</v>
      </c>
      <c r="N282" s="77">
        <v>1</v>
      </c>
      <c r="O282" s="77"/>
      <c r="P282" s="77">
        <v>1</v>
      </c>
      <c r="Q282" s="77"/>
      <c r="R282" s="77">
        <v>2</v>
      </c>
      <c r="S282" s="77"/>
      <c r="T282" s="77">
        <v>1</v>
      </c>
      <c r="U282" s="78"/>
      <c r="V282" s="119">
        <f>IF(SUM(I282:T282)=0,"",SUM(I282:T282))</f>
        <v>10</v>
      </c>
      <c r="W282" s="330" t="str">
        <f>IF($G$215="porcentaje",FIXED(V282/V283*100,2)&amp;"%",IF($G$215="Promedio",V282/V283,IF($G$215="variación porcentual",FIXED(((V282/V283)-1)*100,2)&amp;"%",IF($G$215="OTRAS","CAPTURAR EL RESULTADO DEL INDICADOR"))))</f>
        <v>100.00%</v>
      </c>
      <c r="Y282" s="1"/>
      <c r="AC282" s="10"/>
      <c r="AF282" s="10"/>
      <c r="AG282" s="10"/>
    </row>
    <row r="283" spans="1:33" ht="44.25" customHeight="1">
      <c r="A283" s="317" t="s">
        <v>2</v>
      </c>
      <c r="B283" s="317"/>
      <c r="C283" s="318" t="s">
        <v>1164</v>
      </c>
      <c r="D283" s="318"/>
      <c r="E283" s="143" t="s">
        <v>1136</v>
      </c>
      <c r="F283" s="212" t="s">
        <v>1001</v>
      </c>
      <c r="G283" s="319"/>
      <c r="H283" s="213"/>
      <c r="I283" s="99">
        <v>2</v>
      </c>
      <c r="J283" s="77"/>
      <c r="K283" s="77">
        <v>2</v>
      </c>
      <c r="L283" s="77"/>
      <c r="M283" s="77">
        <v>1</v>
      </c>
      <c r="N283" s="77">
        <v>1</v>
      </c>
      <c r="O283" s="77"/>
      <c r="P283" s="77">
        <v>1</v>
      </c>
      <c r="Q283" s="77"/>
      <c r="R283" s="77">
        <v>2</v>
      </c>
      <c r="S283" s="77"/>
      <c r="T283" s="77">
        <v>1</v>
      </c>
      <c r="U283" s="77">
        <f>SUM(I283:T283)</f>
        <v>10</v>
      </c>
      <c r="V283" s="119">
        <f>IF(SUM(I283:T283)=0,"",SUM(I283:T283))</f>
        <v>10</v>
      </c>
      <c r="W283" s="330"/>
      <c r="Y283" s="1"/>
      <c r="AA283" s="3"/>
      <c r="AC283" s="10"/>
      <c r="AF283" s="10"/>
      <c r="AG283" s="10"/>
    </row>
    <row r="284" spans="1:33" ht="17.25" customHeight="1">
      <c r="A284" s="313" t="s">
        <v>298</v>
      </c>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row>
    <row r="285" spans="1:33" s="3" customFormat="1" ht="15.75" customHeight="1">
      <c r="A285" s="306" t="s">
        <v>25</v>
      </c>
      <c r="B285" s="307"/>
      <c r="C285" s="290" t="s">
        <v>22</v>
      </c>
      <c r="D285" s="290"/>
      <c r="E285" s="310" t="s">
        <v>3</v>
      </c>
      <c r="F285" s="295" t="s">
        <v>328</v>
      </c>
      <c r="G285" s="312"/>
      <c r="H285" s="312"/>
      <c r="I285" s="312"/>
      <c r="J285" s="312"/>
      <c r="K285" s="312"/>
      <c r="L285" s="312"/>
      <c r="M285" s="312"/>
      <c r="N285" s="312"/>
      <c r="O285" s="312"/>
      <c r="P285" s="312"/>
      <c r="Q285" s="312"/>
      <c r="R285" s="312"/>
      <c r="S285" s="312"/>
      <c r="T285" s="296"/>
      <c r="U285" s="139"/>
      <c r="V285" s="179" t="s">
        <v>27</v>
      </c>
      <c r="W285" s="290" t="s">
        <v>331</v>
      </c>
      <c r="X285" s="1"/>
      <c r="Z285" s="1"/>
      <c r="AA285" s="1"/>
      <c r="AB285" s="1"/>
      <c r="AC285" s="1"/>
      <c r="AD285" s="1"/>
      <c r="AE285" s="1"/>
      <c r="AF285" s="1"/>
      <c r="AG285" s="1"/>
    </row>
    <row r="286" spans="1:33" ht="18.75" customHeight="1">
      <c r="A286" s="308"/>
      <c r="B286" s="309"/>
      <c r="C286" s="290"/>
      <c r="D286" s="290"/>
      <c r="E286" s="311"/>
      <c r="F286" s="314" t="s">
        <v>298</v>
      </c>
      <c r="G286" s="315"/>
      <c r="H286" s="316"/>
      <c r="I286" s="76" t="s">
        <v>28</v>
      </c>
      <c r="J286" s="76" t="s">
        <v>7</v>
      </c>
      <c r="K286" s="76" t="s">
        <v>8</v>
      </c>
      <c r="L286" s="76" t="s">
        <v>9</v>
      </c>
      <c r="M286" s="76" t="s">
        <v>10</v>
      </c>
      <c r="N286" s="76" t="s">
        <v>11</v>
      </c>
      <c r="O286" s="76" t="s">
        <v>12</v>
      </c>
      <c r="P286" s="76" t="s">
        <v>13</v>
      </c>
      <c r="Q286" s="76" t="s">
        <v>14</v>
      </c>
      <c r="R286" s="76" t="s">
        <v>15</v>
      </c>
      <c r="S286" s="76" t="s">
        <v>16</v>
      </c>
      <c r="T286" s="76" t="s">
        <v>17</v>
      </c>
      <c r="U286" s="14"/>
      <c r="V286" s="180"/>
      <c r="W286" s="290"/>
    </row>
    <row r="287" spans="1:33" ht="33.75" customHeight="1">
      <c r="A287" s="317" t="s">
        <v>1</v>
      </c>
      <c r="B287" s="317"/>
      <c r="C287" s="328" t="str">
        <f>IF(C282=0,"",C282)</f>
        <v>Total de número de mecanismos encaminados desarrollo de las actividades jurídicas realizadas en el año</v>
      </c>
      <c r="D287" s="329"/>
      <c r="E287" s="144" t="str">
        <f>IF(E282=0,"",E282)</f>
        <v>Mecanismos</v>
      </c>
      <c r="F287" s="212" t="s">
        <v>1018</v>
      </c>
      <c r="G287" s="319"/>
      <c r="H287" s="213"/>
      <c r="I287" s="99"/>
      <c r="J287" s="77"/>
      <c r="K287" s="77"/>
      <c r="L287" s="77"/>
      <c r="M287" s="77"/>
      <c r="N287" s="77"/>
      <c r="O287" s="77"/>
      <c r="P287" s="77"/>
      <c r="Q287" s="77"/>
      <c r="R287" s="77"/>
      <c r="S287" s="77"/>
      <c r="T287" s="77"/>
      <c r="U287" s="78"/>
      <c r="V287" s="119" t="str">
        <f>IF(SUM(I287:T287)=0,"",SUM(I287:T287))</f>
        <v/>
      </c>
      <c r="W287" s="330" t="e">
        <f>IF($G$215="porcentaje",FIXED(V287/V288*100,2)&amp;"%",IF($G$215="Promedio",V287/V288,IF($G$215="variación porcentual",FIXED(((V287/V288)-1)*100,2)&amp;"%",IF($G$215="OTRAS","CAPTURAR EL RESULTADO DEL INDICADOR"))))</f>
        <v>#VALUE!</v>
      </c>
      <c r="Y287" s="1"/>
      <c r="AC287" s="10"/>
      <c r="AF287" s="10"/>
      <c r="AG287" s="10"/>
    </row>
    <row r="288" spans="1:33" ht="39" customHeight="1">
      <c r="A288" s="317" t="s">
        <v>2</v>
      </c>
      <c r="B288" s="317"/>
      <c r="C288" s="328" t="str">
        <f>IF(C283=0,"",C283)</f>
        <v>Total de número de mecanismos encaminados desarrollo de las actividades jurídicas programadas en el año</v>
      </c>
      <c r="D288" s="329"/>
      <c r="E288" s="144" t="str">
        <f>IF(E283=0,"",E283)</f>
        <v>Mecanismos</v>
      </c>
      <c r="F288" s="212" t="s">
        <v>1019</v>
      </c>
      <c r="G288" s="319"/>
      <c r="H288" s="213"/>
      <c r="I288" s="99"/>
      <c r="J288" s="77"/>
      <c r="K288" s="77"/>
      <c r="L288" s="77"/>
      <c r="M288" s="77"/>
      <c r="N288" s="77"/>
      <c r="O288" s="77"/>
      <c r="P288" s="77"/>
      <c r="Q288" s="77"/>
      <c r="R288" s="77"/>
      <c r="S288" s="77"/>
      <c r="T288" s="77"/>
      <c r="U288" s="77">
        <f>SUM(I288:T288)</f>
        <v>0</v>
      </c>
      <c r="V288" s="119" t="str">
        <f>IF(SUM(I288:T288)=0,"",SUM(I288:T288))</f>
        <v/>
      </c>
      <c r="W288" s="330"/>
      <c r="Y288" s="1"/>
      <c r="AA288" s="3"/>
      <c r="AC288" s="10"/>
      <c r="AF288" s="10"/>
      <c r="AG288" s="10"/>
    </row>
    <row r="289" spans="1:33" s="72" customFormat="1" ht="5.25" customHeight="1">
      <c r="A289" s="79"/>
      <c r="B289" s="79"/>
      <c r="C289" s="79"/>
      <c r="D289" s="80"/>
      <c r="E289" s="80"/>
      <c r="F289" s="81"/>
      <c r="G289" s="81"/>
      <c r="H289" s="81"/>
      <c r="I289" s="82"/>
      <c r="J289" s="83"/>
      <c r="K289" s="83"/>
      <c r="L289" s="83"/>
      <c r="M289" s="83"/>
      <c r="N289" s="83"/>
      <c r="O289" s="83"/>
      <c r="P289" s="83"/>
      <c r="Q289" s="83"/>
      <c r="R289" s="83"/>
      <c r="S289" s="83"/>
      <c r="T289" s="83"/>
      <c r="U289" s="84"/>
      <c r="V289" s="85"/>
      <c r="W289" s="86"/>
      <c r="X289" s="88"/>
      <c r="Y289" s="9"/>
      <c r="AC289" s="88"/>
      <c r="AD289" s="88"/>
      <c r="AE289" s="88"/>
      <c r="AF289" s="88"/>
      <c r="AG289" s="88"/>
    </row>
    <row r="290" spans="1:33" ht="16.5" customHeight="1">
      <c r="A290" s="322" t="s">
        <v>966</v>
      </c>
      <c r="B290" s="322"/>
      <c r="C290" s="322"/>
      <c r="D290" s="322"/>
      <c r="E290" s="322"/>
      <c r="F290" s="322"/>
      <c r="G290" s="322"/>
      <c r="H290" s="322"/>
      <c r="I290" s="322"/>
      <c r="J290" s="322"/>
      <c r="K290" s="322"/>
      <c r="L290" s="322"/>
      <c r="M290" s="322"/>
      <c r="N290" s="322"/>
      <c r="O290" s="322"/>
      <c r="P290" s="322"/>
      <c r="Q290" s="322"/>
      <c r="R290" s="322"/>
      <c r="S290" s="322"/>
      <c r="T290" s="322"/>
      <c r="U290" s="322"/>
      <c r="V290" s="322"/>
      <c r="W290" s="120" t="str">
        <f>IF(ISERROR(W287/W282)=TRUE,"",(W287/W282))</f>
        <v/>
      </c>
      <c r="X290" s="10"/>
      <c r="AC290" s="10"/>
      <c r="AD290" s="10"/>
      <c r="AE290" s="10"/>
      <c r="AF290" s="10"/>
      <c r="AG290" s="10"/>
    </row>
    <row r="291" spans="1:33" ht="6.75" customHeight="1">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87"/>
      <c r="X291" s="10"/>
      <c r="AC291" s="10"/>
      <c r="AD291" s="10"/>
      <c r="AE291" s="10"/>
      <c r="AF291" s="10"/>
      <c r="AG291" s="10"/>
    </row>
    <row r="292" spans="1:33" s="3" customFormat="1" ht="33" customHeight="1">
      <c r="A292" s="323" t="s">
        <v>1125</v>
      </c>
      <c r="B292" s="324"/>
      <c r="C292" s="324"/>
      <c r="D292" s="324"/>
      <c r="E292" s="324"/>
      <c r="F292" s="325"/>
      <c r="G292" s="326"/>
      <c r="H292" s="326"/>
      <c r="I292" s="326"/>
      <c r="J292" s="326"/>
      <c r="K292" s="326"/>
      <c r="L292" s="326"/>
      <c r="M292" s="326"/>
      <c r="N292" s="326"/>
      <c r="O292" s="326"/>
      <c r="P292" s="326"/>
      <c r="Q292" s="326"/>
      <c r="R292" s="326"/>
      <c r="S292" s="326"/>
      <c r="T292" s="326"/>
      <c r="U292" s="326"/>
      <c r="V292" s="326"/>
      <c r="W292" s="327"/>
      <c r="X292" s="1"/>
      <c r="Z292" s="1"/>
      <c r="AA292" s="1"/>
      <c r="AB292" s="1"/>
      <c r="AC292" s="1"/>
      <c r="AD292" s="1"/>
      <c r="AE292" s="1"/>
      <c r="AF292" s="1"/>
      <c r="AG292" s="1"/>
    </row>
    <row r="293" spans="1:33" s="3" customFormat="1" ht="3.75" customHeight="1">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1"/>
      <c r="Z293" s="1"/>
      <c r="AA293" s="1"/>
      <c r="AB293" s="1"/>
      <c r="AC293" s="1"/>
      <c r="AD293" s="1"/>
      <c r="AE293" s="1"/>
      <c r="AF293" s="1"/>
      <c r="AG293" s="1"/>
    </row>
    <row r="294" spans="1:33" s="71" customFormat="1" ht="48" customHeight="1">
      <c r="A294" s="290" t="s">
        <v>1165</v>
      </c>
      <c r="B294" s="290"/>
      <c r="C294" s="291" t="s">
        <v>1166</v>
      </c>
      <c r="D294" s="292"/>
      <c r="E294" s="292"/>
      <c r="F294" s="292"/>
      <c r="G294" s="292"/>
      <c r="H294" s="292"/>
      <c r="I294" s="292"/>
      <c r="J294" s="292"/>
      <c r="K294" s="292"/>
      <c r="L294" s="292"/>
      <c r="M294" s="292"/>
      <c r="N294" s="292"/>
      <c r="O294" s="292"/>
      <c r="P294" s="292"/>
      <c r="Q294" s="292"/>
      <c r="R294" s="292"/>
      <c r="S294" s="292"/>
      <c r="T294" s="292"/>
      <c r="U294" s="292"/>
      <c r="V294" s="292"/>
      <c r="W294" s="293"/>
      <c r="X294" s="70"/>
      <c r="Z294" s="70"/>
      <c r="AA294" s="70"/>
      <c r="AB294" s="70"/>
      <c r="AC294" s="70"/>
      <c r="AD294" s="70"/>
      <c r="AE294" s="70"/>
      <c r="AF294" s="70"/>
      <c r="AG294" s="70"/>
    </row>
    <row r="295" spans="1:33" s="3" customFormat="1" ht="6" customHeight="1">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1"/>
      <c r="Z295" s="1"/>
      <c r="AA295" s="1"/>
      <c r="AB295" s="1"/>
      <c r="AC295" s="1"/>
      <c r="AD295" s="1"/>
      <c r="AE295" s="1"/>
      <c r="AF295" s="1"/>
      <c r="AG295" s="1"/>
    </row>
    <row r="296" spans="1:33" s="9" customFormat="1" ht="13.5" customHeight="1">
      <c r="A296" s="298" t="s">
        <v>1010</v>
      </c>
      <c r="B296" s="299"/>
      <c r="C296" s="299"/>
      <c r="D296" s="299"/>
      <c r="E296" s="299"/>
      <c r="F296" s="299"/>
      <c r="G296" s="299"/>
      <c r="H296" s="299"/>
      <c r="I296" s="299"/>
      <c r="J296" s="299"/>
      <c r="K296" s="299"/>
      <c r="L296" s="299"/>
      <c r="M296" s="299"/>
      <c r="N296" s="299"/>
      <c r="O296" s="299"/>
      <c r="P296" s="299"/>
      <c r="Q296" s="299"/>
      <c r="R296" s="299"/>
      <c r="S296" s="299"/>
      <c r="T296" s="299"/>
      <c r="U296" s="299"/>
      <c r="V296" s="299"/>
      <c r="W296" s="300"/>
      <c r="X296" s="72"/>
      <c r="Z296" s="72"/>
      <c r="AA296" s="72"/>
      <c r="AB296" s="72"/>
      <c r="AC296" s="72"/>
      <c r="AD296" s="72"/>
      <c r="AE296" s="72"/>
      <c r="AF296" s="72"/>
      <c r="AG296" s="72"/>
    </row>
    <row r="297" spans="1:33" s="9" customFormat="1" ht="4.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95"/>
      <c r="X297" s="72"/>
      <c r="Z297" s="72"/>
      <c r="AA297" s="72"/>
      <c r="AB297" s="72"/>
      <c r="AC297" s="72"/>
      <c r="AD297" s="72"/>
      <c r="AE297" s="72"/>
      <c r="AF297" s="72"/>
      <c r="AG297" s="72"/>
    </row>
    <row r="298" spans="1:33" s="3" customFormat="1" ht="30" customHeight="1">
      <c r="A298" s="290" t="s">
        <v>22</v>
      </c>
      <c r="B298" s="290"/>
      <c r="C298" s="291" t="s">
        <v>1167</v>
      </c>
      <c r="D298" s="292"/>
      <c r="E298" s="292"/>
      <c r="F298" s="292"/>
      <c r="G298" s="292"/>
      <c r="H298" s="292"/>
      <c r="I298" s="292"/>
      <c r="J298" s="292"/>
      <c r="K298" s="292"/>
      <c r="L298" s="292"/>
      <c r="M298" s="292"/>
      <c r="N298" s="292"/>
      <c r="O298" s="292"/>
      <c r="P298" s="292"/>
      <c r="Q298" s="292"/>
      <c r="R298" s="292"/>
      <c r="S298" s="292"/>
      <c r="T298" s="292"/>
      <c r="U298" s="292"/>
      <c r="V298" s="292"/>
      <c r="W298" s="293"/>
      <c r="X298" s="1"/>
      <c r="Z298" s="1"/>
      <c r="AA298" s="1"/>
      <c r="AB298" s="1"/>
      <c r="AC298" s="1"/>
      <c r="AD298" s="1"/>
      <c r="AE298" s="1"/>
      <c r="AF298" s="1"/>
      <c r="AG298" s="1"/>
    </row>
    <row r="299" spans="1:33" s="3" customFormat="1" ht="3.75" customHeight="1">
      <c r="A299" s="69"/>
      <c r="B299" s="54"/>
      <c r="C299" s="54"/>
      <c r="D299" s="54"/>
      <c r="E299" s="54"/>
      <c r="F299" s="54"/>
      <c r="I299" s="54"/>
      <c r="J299" s="54"/>
      <c r="K299" s="54"/>
      <c r="L299" s="54"/>
      <c r="M299" s="54"/>
      <c r="N299" s="54"/>
      <c r="O299" s="54"/>
      <c r="P299" s="54"/>
      <c r="Q299" s="54"/>
      <c r="R299" s="54"/>
      <c r="S299" s="54"/>
      <c r="T299" s="54"/>
      <c r="U299" s="54"/>
      <c r="V299" s="54"/>
      <c r="W299" s="95"/>
      <c r="X299" s="1"/>
      <c r="Z299" s="1"/>
      <c r="AA299" s="1"/>
      <c r="AB299" s="1"/>
      <c r="AC299" s="1"/>
      <c r="AD299" s="1"/>
      <c r="AE299" s="1"/>
      <c r="AF299" s="1"/>
      <c r="AG299" s="1"/>
    </row>
    <row r="300" spans="1:33" s="3" customFormat="1" ht="31.5" customHeight="1">
      <c r="A300" s="295" t="s">
        <v>338</v>
      </c>
      <c r="B300" s="296"/>
      <c r="C300" s="108" t="s">
        <v>999</v>
      </c>
      <c r="D300" s="54"/>
      <c r="E300" s="290" t="s">
        <v>4</v>
      </c>
      <c r="F300" s="290"/>
      <c r="G300" s="297" t="s">
        <v>1023</v>
      </c>
      <c r="H300" s="297"/>
      <c r="I300" s="297"/>
      <c r="J300" s="297"/>
      <c r="K300" s="54"/>
      <c r="L300" s="54"/>
      <c r="M300" s="290" t="s">
        <v>1009</v>
      </c>
      <c r="N300" s="290"/>
      <c r="O300" s="290"/>
      <c r="P300" s="290"/>
      <c r="Q300" s="254" t="s">
        <v>1172</v>
      </c>
      <c r="R300" s="254"/>
      <c r="S300" s="254"/>
      <c r="T300" s="254"/>
      <c r="U300" s="254"/>
      <c r="V300" s="254"/>
      <c r="W300" s="254"/>
      <c r="X300" s="1"/>
      <c r="Z300" s="1"/>
      <c r="AA300" s="1"/>
      <c r="AB300" s="1"/>
      <c r="AC300" s="1"/>
      <c r="AD300" s="1"/>
      <c r="AE300" s="1"/>
      <c r="AF300" s="1"/>
      <c r="AG300" s="1"/>
    </row>
    <row r="301" spans="1:33" s="3" customFormat="1" ht="5.25" customHeight="1">
      <c r="A301" s="69"/>
      <c r="B301" s="54"/>
      <c r="C301" s="54"/>
      <c r="D301" s="54"/>
      <c r="E301" s="54"/>
      <c r="F301" s="54"/>
      <c r="I301" s="54"/>
      <c r="J301" s="54"/>
      <c r="K301" s="54"/>
      <c r="L301" s="54"/>
      <c r="M301" s="54"/>
      <c r="N301" s="54"/>
      <c r="O301" s="54"/>
      <c r="P301" s="54"/>
      <c r="Q301" s="54"/>
      <c r="R301" s="54"/>
      <c r="S301" s="54"/>
      <c r="T301" s="54"/>
      <c r="U301" s="54"/>
      <c r="V301" s="54"/>
      <c r="W301" s="95"/>
      <c r="X301" s="1"/>
      <c r="Z301" s="1"/>
      <c r="AA301" s="1"/>
      <c r="AB301" s="1"/>
      <c r="AC301" s="1"/>
      <c r="AD301" s="1"/>
      <c r="AE301" s="1"/>
      <c r="AF301" s="1"/>
      <c r="AG301" s="1"/>
    </row>
    <row r="302" spans="1:33" s="3" customFormat="1" ht="27" customHeight="1">
      <c r="A302" s="295" t="s">
        <v>1016</v>
      </c>
      <c r="B302" s="296"/>
      <c r="C302" s="140" t="s">
        <v>1020</v>
      </c>
      <c r="D302" s="54"/>
      <c r="E302" s="295" t="s">
        <v>24</v>
      </c>
      <c r="F302" s="296"/>
      <c r="G302" s="297" t="s">
        <v>1024</v>
      </c>
      <c r="H302" s="297"/>
      <c r="I302" s="297"/>
      <c r="J302" s="297"/>
      <c r="K302" s="54"/>
      <c r="L302" s="54"/>
      <c r="M302" s="290" t="s">
        <v>1017</v>
      </c>
      <c r="N302" s="290"/>
      <c r="O302" s="290"/>
      <c r="P302" s="290"/>
      <c r="Q302" s="297" t="s">
        <v>1028</v>
      </c>
      <c r="R302" s="297"/>
      <c r="S302" s="297"/>
      <c r="T302" s="297"/>
      <c r="U302" s="297"/>
      <c r="V302" s="297"/>
      <c r="W302" s="297"/>
      <c r="X302" s="1"/>
      <c r="Z302" s="1"/>
      <c r="AA302" s="1"/>
      <c r="AB302" s="1"/>
      <c r="AC302" s="1"/>
      <c r="AD302" s="1"/>
      <c r="AE302" s="1"/>
      <c r="AF302" s="1"/>
      <c r="AG302" s="1"/>
    </row>
    <row r="303" spans="1:33" s="9" customFormat="1" ht="5.25" customHeight="1">
      <c r="A303" s="54"/>
      <c r="B303" s="54"/>
      <c r="C303" s="54"/>
      <c r="D303" s="54"/>
      <c r="E303" s="54"/>
      <c r="F303" s="54"/>
      <c r="G303" s="54"/>
      <c r="H303" s="54"/>
      <c r="I303" s="54"/>
      <c r="J303" s="54"/>
      <c r="K303" s="54"/>
      <c r="L303" s="54"/>
      <c r="M303" s="102"/>
      <c r="N303" s="102"/>
      <c r="O303" s="102"/>
      <c r="P303" s="102"/>
      <c r="Q303" s="102"/>
      <c r="R303" s="102"/>
      <c r="S303" s="102"/>
      <c r="T303" s="102"/>
      <c r="U303" s="102"/>
      <c r="V303" s="102"/>
      <c r="W303" s="103"/>
      <c r="X303" s="72"/>
      <c r="Z303" s="72"/>
      <c r="AA303" s="72"/>
      <c r="AB303" s="72"/>
      <c r="AC303" s="72"/>
      <c r="AD303" s="72"/>
      <c r="AE303" s="72"/>
      <c r="AF303" s="72"/>
      <c r="AG303" s="72"/>
    </row>
    <row r="304" spans="1:33" s="9" customFormat="1" ht="15.75" customHeight="1">
      <c r="C304" s="290" t="s">
        <v>1004</v>
      </c>
      <c r="D304" s="290"/>
      <c r="E304" s="290"/>
      <c r="F304" s="290"/>
      <c r="H304" s="54"/>
      <c r="I304" s="54"/>
      <c r="J304" s="54"/>
      <c r="O304" s="290" t="s">
        <v>1007</v>
      </c>
      <c r="P304" s="290"/>
      <c r="Q304" s="290"/>
      <c r="R304" s="290"/>
      <c r="S304" s="290"/>
      <c r="T304" s="290"/>
      <c r="U304" s="290"/>
      <c r="V304" s="290"/>
      <c r="W304" s="95"/>
      <c r="X304" s="72"/>
      <c r="Z304" s="72"/>
      <c r="AA304" s="72"/>
      <c r="AB304" s="72"/>
      <c r="AC304" s="72"/>
      <c r="AD304" s="72"/>
      <c r="AE304" s="72"/>
      <c r="AF304" s="72"/>
      <c r="AG304" s="72"/>
    </row>
    <row r="305" spans="1:33" s="9" customFormat="1" ht="24.75" customHeight="1">
      <c r="A305" s="54"/>
      <c r="B305" s="54"/>
      <c r="C305" s="54"/>
      <c r="D305" s="54"/>
      <c r="E305" s="302"/>
      <c r="F305" s="302"/>
      <c r="H305" s="54"/>
      <c r="I305" s="54"/>
      <c r="J305" s="54"/>
      <c r="O305" s="188">
        <v>90</v>
      </c>
      <c r="P305" s="188"/>
      <c r="Q305" s="188"/>
      <c r="R305" s="188"/>
      <c r="S305" s="188"/>
      <c r="T305" s="188"/>
      <c r="U305" s="188"/>
      <c r="V305" s="188"/>
      <c r="X305" s="72"/>
      <c r="Z305" s="72"/>
      <c r="AA305" s="72"/>
      <c r="AB305" s="72"/>
      <c r="AC305" s="72"/>
      <c r="AD305" s="72"/>
      <c r="AE305" s="72"/>
      <c r="AF305" s="72"/>
      <c r="AG305" s="72"/>
    </row>
    <row r="306" spans="1:33" s="104" customFormat="1" ht="12" customHeight="1">
      <c r="C306" s="141" t="s">
        <v>1005</v>
      </c>
      <c r="D306" s="105"/>
      <c r="E306" s="304" t="s">
        <v>1006</v>
      </c>
      <c r="F306" s="304"/>
      <c r="G306" s="105"/>
      <c r="I306" s="105"/>
      <c r="J306" s="105"/>
      <c r="K306" s="105"/>
      <c r="L306" s="105"/>
      <c r="M306" s="105"/>
      <c r="N306" s="105"/>
      <c r="O306" s="141"/>
      <c r="P306" s="141"/>
      <c r="Q306" s="141"/>
      <c r="R306" s="141"/>
      <c r="S306" s="141"/>
      <c r="T306" s="141"/>
      <c r="U306" s="141"/>
      <c r="V306" s="141"/>
      <c r="W306" s="106"/>
      <c r="X306" s="107"/>
      <c r="Z306" s="107"/>
      <c r="AA306" s="107"/>
      <c r="AB306" s="107"/>
      <c r="AC306" s="107"/>
      <c r="AD306" s="107"/>
      <c r="AE306" s="107"/>
      <c r="AF306" s="107"/>
      <c r="AG306" s="107"/>
    </row>
    <row r="307" spans="1:33" s="9" customFormat="1" ht="3"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95"/>
      <c r="X307" s="72"/>
      <c r="Z307" s="72"/>
      <c r="AA307" s="72"/>
      <c r="AB307" s="72"/>
      <c r="AC307" s="72"/>
      <c r="AD307" s="72"/>
      <c r="AE307" s="72"/>
      <c r="AF307" s="72"/>
      <c r="AG307" s="72"/>
    </row>
    <row r="308" spans="1:33" s="3" customFormat="1" ht="20.25" customHeight="1">
      <c r="A308" s="305" t="s">
        <v>965</v>
      </c>
      <c r="B308" s="305"/>
      <c r="C308" s="305"/>
      <c r="D308" s="305"/>
      <c r="E308" s="305"/>
      <c r="F308" s="305"/>
      <c r="G308" s="305"/>
      <c r="H308" s="305"/>
      <c r="I308" s="305"/>
      <c r="J308" s="305"/>
      <c r="K308" s="305"/>
      <c r="L308" s="305"/>
      <c r="M308" s="305"/>
      <c r="N308" s="305"/>
      <c r="O308" s="305"/>
      <c r="P308" s="305"/>
      <c r="Q308" s="305"/>
      <c r="R308" s="305"/>
      <c r="S308" s="305"/>
      <c r="T308" s="305"/>
      <c r="U308" s="305"/>
      <c r="V308" s="305"/>
      <c r="W308" s="305"/>
      <c r="X308" s="1"/>
      <c r="Z308" s="1"/>
      <c r="AA308" s="1"/>
      <c r="AB308" s="1"/>
      <c r="AC308" s="1"/>
      <c r="AD308" s="1"/>
      <c r="AE308" s="1"/>
      <c r="AF308" s="1"/>
      <c r="AG308" s="1"/>
    </row>
    <row r="309" spans="1:33" s="3" customFormat="1" ht="15.75" customHeight="1">
      <c r="A309" s="306" t="s">
        <v>25</v>
      </c>
      <c r="B309" s="307"/>
      <c r="C309" s="290" t="s">
        <v>22</v>
      </c>
      <c r="D309" s="290"/>
      <c r="E309" s="310" t="s">
        <v>3</v>
      </c>
      <c r="F309" s="295" t="s">
        <v>328</v>
      </c>
      <c r="G309" s="312"/>
      <c r="H309" s="312"/>
      <c r="I309" s="312"/>
      <c r="J309" s="312"/>
      <c r="K309" s="312"/>
      <c r="L309" s="312"/>
      <c r="M309" s="312"/>
      <c r="N309" s="312"/>
      <c r="O309" s="312"/>
      <c r="P309" s="312"/>
      <c r="Q309" s="312"/>
      <c r="R309" s="312"/>
      <c r="S309" s="312"/>
      <c r="T309" s="296"/>
      <c r="U309" s="139"/>
      <c r="V309" s="179" t="s">
        <v>27</v>
      </c>
      <c r="W309" s="290" t="s">
        <v>1026</v>
      </c>
      <c r="X309" s="1"/>
      <c r="Z309" s="1"/>
      <c r="AA309" s="1"/>
      <c r="AB309" s="1"/>
      <c r="AC309" s="1"/>
      <c r="AD309" s="1"/>
      <c r="AE309" s="1"/>
      <c r="AF309" s="1"/>
      <c r="AG309" s="1"/>
    </row>
    <row r="310" spans="1:33" ht="18.75" customHeight="1">
      <c r="A310" s="308"/>
      <c r="B310" s="309"/>
      <c r="C310" s="290"/>
      <c r="D310" s="290"/>
      <c r="E310" s="311"/>
      <c r="F310" s="314" t="s">
        <v>300</v>
      </c>
      <c r="G310" s="315"/>
      <c r="H310" s="316"/>
      <c r="I310" s="76" t="s">
        <v>28</v>
      </c>
      <c r="J310" s="76" t="s">
        <v>7</v>
      </c>
      <c r="K310" s="76" t="s">
        <v>8</v>
      </c>
      <c r="L310" s="76" t="s">
        <v>9</v>
      </c>
      <c r="M310" s="76" t="s">
        <v>10</v>
      </c>
      <c r="N310" s="76" t="s">
        <v>11</v>
      </c>
      <c r="O310" s="76" t="s">
        <v>12</v>
      </c>
      <c r="P310" s="76" t="s">
        <v>13</v>
      </c>
      <c r="Q310" s="76" t="s">
        <v>14</v>
      </c>
      <c r="R310" s="76" t="s">
        <v>15</v>
      </c>
      <c r="S310" s="76" t="s">
        <v>16</v>
      </c>
      <c r="T310" s="76" t="s">
        <v>17</v>
      </c>
      <c r="U310" s="14"/>
      <c r="V310" s="180"/>
      <c r="W310" s="290"/>
    </row>
    <row r="311" spans="1:33" ht="42.75" customHeight="1">
      <c r="A311" s="317" t="s">
        <v>1</v>
      </c>
      <c r="B311" s="317"/>
      <c r="C311" s="318" t="s">
        <v>1170</v>
      </c>
      <c r="D311" s="318"/>
      <c r="E311" s="143" t="s">
        <v>1095</v>
      </c>
      <c r="F311" s="212" t="s">
        <v>1000</v>
      </c>
      <c r="G311" s="319"/>
      <c r="H311" s="213"/>
      <c r="I311" s="99">
        <v>955</v>
      </c>
      <c r="J311" s="77">
        <v>959</v>
      </c>
      <c r="K311" s="77">
        <v>953</v>
      </c>
      <c r="L311" s="77">
        <v>272</v>
      </c>
      <c r="M311" s="77">
        <v>278</v>
      </c>
      <c r="N311" s="77">
        <v>277</v>
      </c>
      <c r="O311" s="77">
        <v>951</v>
      </c>
      <c r="P311" s="77">
        <v>954</v>
      </c>
      <c r="Q311" s="77">
        <v>949</v>
      </c>
      <c r="R311" s="77">
        <v>950</v>
      </c>
      <c r="S311" s="77">
        <v>950</v>
      </c>
      <c r="T311" s="77">
        <v>956</v>
      </c>
      <c r="U311" s="78"/>
      <c r="V311" s="119">
        <f>IF(SUM(I311:T311)=0,"",SUM(I311:T311))</f>
        <v>9404</v>
      </c>
      <c r="W311" s="330" t="str">
        <f>IF($G$215="porcentaje",FIXED(V311/V312*100,2)&amp;"%",IF($G$215="Promedio",V311/V312,IF($G$215="variación porcentual",FIXED(((V311/V312)-1)*100,2)&amp;"%",IF($G$215="OTRAS","CAPTURAR EL RESULTADO DEL INDICADOR"))))</f>
        <v>100.00%</v>
      </c>
      <c r="Y311" s="1"/>
      <c r="AC311" s="10"/>
      <c r="AF311" s="10"/>
      <c r="AG311" s="10"/>
    </row>
    <row r="312" spans="1:33" ht="44.25" customHeight="1">
      <c r="A312" s="317" t="s">
        <v>2</v>
      </c>
      <c r="B312" s="317"/>
      <c r="C312" s="318" t="s">
        <v>1171</v>
      </c>
      <c r="D312" s="318"/>
      <c r="E312" s="143" t="s">
        <v>1095</v>
      </c>
      <c r="F312" s="212" t="s">
        <v>1001</v>
      </c>
      <c r="G312" s="319"/>
      <c r="H312" s="213"/>
      <c r="I312" s="99">
        <v>955</v>
      </c>
      <c r="J312" s="77">
        <v>959</v>
      </c>
      <c r="K312" s="77">
        <v>953</v>
      </c>
      <c r="L312" s="77">
        <v>272</v>
      </c>
      <c r="M312" s="77">
        <v>278</v>
      </c>
      <c r="N312" s="77">
        <v>277</v>
      </c>
      <c r="O312" s="77">
        <v>951</v>
      </c>
      <c r="P312" s="77">
        <v>954</v>
      </c>
      <c r="Q312" s="77">
        <v>949</v>
      </c>
      <c r="R312" s="77">
        <v>950</v>
      </c>
      <c r="S312" s="77">
        <v>950</v>
      </c>
      <c r="T312" s="77">
        <v>956</v>
      </c>
      <c r="U312" s="77">
        <f>SUM(I312:T312)</f>
        <v>9404</v>
      </c>
      <c r="V312" s="119">
        <f>IF(SUM(I312:T312)=0,"",SUM(I312:T312))</f>
        <v>9404</v>
      </c>
      <c r="W312" s="330"/>
      <c r="Y312" s="1"/>
      <c r="AA312" s="3"/>
      <c r="AC312" s="10"/>
      <c r="AF312" s="10"/>
      <c r="AG312" s="10"/>
    </row>
    <row r="313" spans="1:33" ht="17.25" customHeight="1">
      <c r="A313" s="313" t="s">
        <v>298</v>
      </c>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row>
    <row r="314" spans="1:33" s="3" customFormat="1" ht="15.75" customHeight="1">
      <c r="A314" s="306" t="s">
        <v>25</v>
      </c>
      <c r="B314" s="307"/>
      <c r="C314" s="290" t="s">
        <v>22</v>
      </c>
      <c r="D314" s="290"/>
      <c r="E314" s="310" t="s">
        <v>3</v>
      </c>
      <c r="F314" s="295" t="s">
        <v>328</v>
      </c>
      <c r="G314" s="312"/>
      <c r="H314" s="312"/>
      <c r="I314" s="312"/>
      <c r="J314" s="312"/>
      <c r="K314" s="312"/>
      <c r="L314" s="312"/>
      <c r="M314" s="312"/>
      <c r="N314" s="312"/>
      <c r="O314" s="312"/>
      <c r="P314" s="312"/>
      <c r="Q314" s="312"/>
      <c r="R314" s="312"/>
      <c r="S314" s="312"/>
      <c r="T314" s="296"/>
      <c r="U314" s="139"/>
      <c r="V314" s="179" t="s">
        <v>27</v>
      </c>
      <c r="W314" s="290" t="s">
        <v>331</v>
      </c>
      <c r="X314" s="1"/>
      <c r="Z314" s="1"/>
      <c r="AA314" s="1"/>
      <c r="AB314" s="1"/>
      <c r="AC314" s="1"/>
      <c r="AD314" s="1"/>
      <c r="AE314" s="1"/>
      <c r="AF314" s="1"/>
      <c r="AG314" s="1"/>
    </row>
    <row r="315" spans="1:33" ht="18.75" customHeight="1">
      <c r="A315" s="308"/>
      <c r="B315" s="309"/>
      <c r="C315" s="290"/>
      <c r="D315" s="290"/>
      <c r="E315" s="311"/>
      <c r="F315" s="314" t="s">
        <v>298</v>
      </c>
      <c r="G315" s="315"/>
      <c r="H315" s="316"/>
      <c r="I315" s="76" t="s">
        <v>28</v>
      </c>
      <c r="J315" s="76" t="s">
        <v>7</v>
      </c>
      <c r="K315" s="76" t="s">
        <v>8</v>
      </c>
      <c r="L315" s="76" t="s">
        <v>9</v>
      </c>
      <c r="M315" s="76" t="s">
        <v>10</v>
      </c>
      <c r="N315" s="76" t="s">
        <v>11</v>
      </c>
      <c r="O315" s="76" t="s">
        <v>12</v>
      </c>
      <c r="P315" s="76" t="s">
        <v>13</v>
      </c>
      <c r="Q315" s="76" t="s">
        <v>14</v>
      </c>
      <c r="R315" s="76" t="s">
        <v>15</v>
      </c>
      <c r="S315" s="76" t="s">
        <v>16</v>
      </c>
      <c r="T315" s="76" t="s">
        <v>17</v>
      </c>
      <c r="U315" s="14"/>
      <c r="V315" s="180"/>
      <c r="W315" s="290"/>
    </row>
    <row r="316" spans="1:33" ht="33.75" customHeight="1">
      <c r="A316" s="317" t="s">
        <v>1</v>
      </c>
      <c r="B316" s="317"/>
      <c r="C316" s="328" t="str">
        <f>IF(C311=0,"",C311)</f>
        <v>Total de número de acciones de comunicación realizadas en el año</v>
      </c>
      <c r="D316" s="329"/>
      <c r="E316" s="144" t="str">
        <f>IF(E311=0,"",E311)</f>
        <v>Acciones</v>
      </c>
      <c r="F316" s="212" t="s">
        <v>1018</v>
      </c>
      <c r="G316" s="319"/>
      <c r="H316" s="213"/>
      <c r="I316" s="99"/>
      <c r="J316" s="77"/>
      <c r="K316" s="77"/>
      <c r="L316" s="77"/>
      <c r="M316" s="77"/>
      <c r="N316" s="77"/>
      <c r="O316" s="77"/>
      <c r="P316" s="77"/>
      <c r="Q316" s="77"/>
      <c r="R316" s="77"/>
      <c r="S316" s="77"/>
      <c r="T316" s="77"/>
      <c r="U316" s="78"/>
      <c r="V316" s="119" t="str">
        <f>IF(SUM(I316:T316)=0,"",SUM(I316:T316))</f>
        <v/>
      </c>
      <c r="W316" s="330" t="e">
        <f>IF($G$215="porcentaje",FIXED(V316/V317*100,2)&amp;"%",IF($G$215="Promedio",V316/V317,IF($G$215="variación porcentual",FIXED(((V316/V317)-1)*100,2)&amp;"%",IF($G$215="OTRAS","CAPTURAR EL RESULTADO DEL INDICADOR"))))</f>
        <v>#VALUE!</v>
      </c>
      <c r="Y316" s="1"/>
      <c r="AC316" s="10"/>
      <c r="AF316" s="10"/>
      <c r="AG316" s="10"/>
    </row>
    <row r="317" spans="1:33" ht="39" customHeight="1">
      <c r="A317" s="317" t="s">
        <v>2</v>
      </c>
      <c r="B317" s="317"/>
      <c r="C317" s="328" t="str">
        <f>IF(C312=0,"",C312)</f>
        <v>Total de número de acciones de comunicación programadas en el año</v>
      </c>
      <c r="D317" s="329"/>
      <c r="E317" s="144" t="str">
        <f>IF(E312=0,"",E312)</f>
        <v>Acciones</v>
      </c>
      <c r="F317" s="212" t="s">
        <v>1019</v>
      </c>
      <c r="G317" s="319"/>
      <c r="H317" s="213"/>
      <c r="I317" s="99"/>
      <c r="J317" s="77"/>
      <c r="K317" s="77"/>
      <c r="L317" s="77"/>
      <c r="M317" s="77"/>
      <c r="N317" s="77"/>
      <c r="O317" s="77"/>
      <c r="P317" s="77"/>
      <c r="Q317" s="77"/>
      <c r="R317" s="77"/>
      <c r="S317" s="77"/>
      <c r="T317" s="77"/>
      <c r="U317" s="77">
        <f>SUM(I317:T317)</f>
        <v>0</v>
      </c>
      <c r="V317" s="119" t="str">
        <f>IF(SUM(I317:T317)=0,"",SUM(I317:T317))</f>
        <v/>
      </c>
      <c r="W317" s="330"/>
      <c r="Y317" s="1"/>
      <c r="AA317" s="3"/>
      <c r="AC317" s="10"/>
      <c r="AF317" s="10"/>
      <c r="AG317" s="10"/>
    </row>
    <row r="318" spans="1:33" s="72" customFormat="1" ht="5.25" customHeight="1">
      <c r="A318" s="79"/>
      <c r="B318" s="79"/>
      <c r="C318" s="79"/>
      <c r="D318" s="80"/>
      <c r="E318" s="80"/>
      <c r="F318" s="81"/>
      <c r="G318" s="81"/>
      <c r="H318" s="81"/>
      <c r="I318" s="82"/>
      <c r="J318" s="83"/>
      <c r="K318" s="83"/>
      <c r="L318" s="83"/>
      <c r="M318" s="83"/>
      <c r="N318" s="83"/>
      <c r="O318" s="83"/>
      <c r="P318" s="83"/>
      <c r="Q318" s="83"/>
      <c r="R318" s="83"/>
      <c r="S318" s="83"/>
      <c r="T318" s="83"/>
      <c r="U318" s="84"/>
      <c r="V318" s="85"/>
      <c r="W318" s="86"/>
      <c r="X318" s="88"/>
      <c r="Y318" s="9"/>
      <c r="AC318" s="88"/>
      <c r="AD318" s="88"/>
      <c r="AE318" s="88"/>
      <c r="AF318" s="88"/>
      <c r="AG318" s="88"/>
    </row>
    <row r="319" spans="1:33" ht="16.5" customHeight="1">
      <c r="A319" s="322" t="s">
        <v>966</v>
      </c>
      <c r="B319" s="322"/>
      <c r="C319" s="322"/>
      <c r="D319" s="322"/>
      <c r="E319" s="322"/>
      <c r="F319" s="322"/>
      <c r="G319" s="322"/>
      <c r="H319" s="322"/>
      <c r="I319" s="322"/>
      <c r="J319" s="322"/>
      <c r="K319" s="322"/>
      <c r="L319" s="322"/>
      <c r="M319" s="322"/>
      <c r="N319" s="322"/>
      <c r="O319" s="322"/>
      <c r="P319" s="322"/>
      <c r="Q319" s="322"/>
      <c r="R319" s="322"/>
      <c r="S319" s="322"/>
      <c r="T319" s="322"/>
      <c r="U319" s="322"/>
      <c r="V319" s="322"/>
      <c r="W319" s="120" t="str">
        <f>IF(ISERROR(W316/W311)=TRUE,"",(W316/W311))</f>
        <v/>
      </c>
      <c r="X319" s="10"/>
      <c r="AC319" s="10"/>
      <c r="AD319" s="10"/>
      <c r="AE319" s="10"/>
      <c r="AF319" s="10"/>
      <c r="AG319" s="10"/>
    </row>
    <row r="320" spans="1:33" ht="6.75" customHeight="1">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87"/>
      <c r="X320" s="10"/>
      <c r="AC320" s="10"/>
      <c r="AD320" s="10"/>
      <c r="AE320" s="10"/>
      <c r="AF320" s="10"/>
      <c r="AG320" s="10"/>
    </row>
    <row r="321" spans="1:33" s="3" customFormat="1" ht="33" customHeight="1">
      <c r="A321" s="323" t="s">
        <v>1125</v>
      </c>
      <c r="B321" s="324"/>
      <c r="C321" s="324"/>
      <c r="D321" s="324"/>
      <c r="E321" s="324"/>
      <c r="F321" s="325"/>
      <c r="G321" s="326"/>
      <c r="H321" s="326"/>
      <c r="I321" s="326"/>
      <c r="J321" s="326"/>
      <c r="K321" s="326"/>
      <c r="L321" s="326"/>
      <c r="M321" s="326"/>
      <c r="N321" s="326"/>
      <c r="O321" s="326"/>
      <c r="P321" s="326"/>
      <c r="Q321" s="326"/>
      <c r="R321" s="326"/>
      <c r="S321" s="326"/>
      <c r="T321" s="326"/>
      <c r="U321" s="326"/>
      <c r="V321" s="326"/>
      <c r="W321" s="327"/>
      <c r="X321" s="1"/>
      <c r="Z321" s="1"/>
      <c r="AA321" s="1"/>
      <c r="AB321" s="1"/>
      <c r="AC321" s="1"/>
      <c r="AD321" s="1"/>
      <c r="AE321" s="1"/>
      <c r="AF321" s="1"/>
      <c r="AG321" s="1"/>
    </row>
    <row r="322" spans="1:33" s="71" customFormat="1" ht="48" customHeight="1">
      <c r="A322" s="290" t="s">
        <v>1168</v>
      </c>
      <c r="B322" s="290"/>
      <c r="C322" s="291" t="s">
        <v>1173</v>
      </c>
      <c r="D322" s="292"/>
      <c r="E322" s="292"/>
      <c r="F322" s="292"/>
      <c r="G322" s="292"/>
      <c r="H322" s="292"/>
      <c r="I322" s="292"/>
      <c r="J322" s="292"/>
      <c r="K322" s="292"/>
      <c r="L322" s="292"/>
      <c r="M322" s="292"/>
      <c r="N322" s="292"/>
      <c r="O322" s="292"/>
      <c r="P322" s="292"/>
      <c r="Q322" s="292"/>
      <c r="R322" s="292"/>
      <c r="S322" s="292"/>
      <c r="T322" s="292"/>
      <c r="U322" s="292"/>
      <c r="V322" s="292"/>
      <c r="W322" s="293"/>
      <c r="X322" s="70"/>
      <c r="Z322" s="70"/>
      <c r="AA322" s="70"/>
      <c r="AB322" s="70"/>
      <c r="AC322" s="70"/>
      <c r="AD322" s="70"/>
      <c r="AE322" s="70"/>
      <c r="AF322" s="70"/>
      <c r="AG322" s="70"/>
    </row>
    <row r="323" spans="1:33" s="3" customFormat="1" ht="6" customHeight="1">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1"/>
      <c r="Z323" s="1"/>
      <c r="AA323" s="1"/>
      <c r="AB323" s="1"/>
      <c r="AC323" s="1"/>
      <c r="AD323" s="1"/>
      <c r="AE323" s="1"/>
      <c r="AF323" s="1"/>
      <c r="AG323" s="1"/>
    </row>
    <row r="324" spans="1:33" s="9" customFormat="1" ht="13.5" customHeight="1">
      <c r="A324" s="298" t="s">
        <v>1010</v>
      </c>
      <c r="B324" s="299"/>
      <c r="C324" s="299"/>
      <c r="D324" s="299"/>
      <c r="E324" s="299"/>
      <c r="F324" s="299"/>
      <c r="G324" s="299"/>
      <c r="H324" s="299"/>
      <c r="I324" s="299"/>
      <c r="J324" s="299"/>
      <c r="K324" s="299"/>
      <c r="L324" s="299"/>
      <c r="M324" s="299"/>
      <c r="N324" s="299"/>
      <c r="O324" s="299"/>
      <c r="P324" s="299"/>
      <c r="Q324" s="299"/>
      <c r="R324" s="299"/>
      <c r="S324" s="299"/>
      <c r="T324" s="299"/>
      <c r="U324" s="299"/>
      <c r="V324" s="299"/>
      <c r="W324" s="300"/>
      <c r="X324" s="72"/>
      <c r="Z324" s="72"/>
      <c r="AA324" s="72"/>
      <c r="AB324" s="72"/>
      <c r="AC324" s="72"/>
      <c r="AD324" s="72"/>
      <c r="AE324" s="72"/>
      <c r="AF324" s="72"/>
      <c r="AG324" s="72"/>
    </row>
    <row r="325" spans="1:33" s="9" customFormat="1" ht="4.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95"/>
      <c r="X325" s="72"/>
      <c r="Z325" s="72"/>
      <c r="AA325" s="72"/>
      <c r="AB325" s="72"/>
      <c r="AC325" s="72"/>
      <c r="AD325" s="72"/>
      <c r="AE325" s="72"/>
      <c r="AF325" s="72"/>
      <c r="AG325" s="72"/>
    </row>
    <row r="326" spans="1:33" s="3" customFormat="1" ht="30" customHeight="1">
      <c r="A326" s="290" t="s">
        <v>22</v>
      </c>
      <c r="B326" s="290"/>
      <c r="C326" s="291" t="s">
        <v>1174</v>
      </c>
      <c r="D326" s="292"/>
      <c r="E326" s="292"/>
      <c r="F326" s="292"/>
      <c r="G326" s="292"/>
      <c r="H326" s="292"/>
      <c r="I326" s="292"/>
      <c r="J326" s="292"/>
      <c r="K326" s="292"/>
      <c r="L326" s="292"/>
      <c r="M326" s="292"/>
      <c r="N326" s="292"/>
      <c r="O326" s="292"/>
      <c r="P326" s="292"/>
      <c r="Q326" s="292"/>
      <c r="R326" s="292"/>
      <c r="S326" s="292"/>
      <c r="T326" s="292"/>
      <c r="U326" s="292"/>
      <c r="V326" s="292"/>
      <c r="W326" s="293"/>
      <c r="X326" s="1"/>
      <c r="Z326" s="1"/>
      <c r="AA326" s="1"/>
      <c r="AB326" s="1"/>
      <c r="AC326" s="1"/>
      <c r="AD326" s="1"/>
      <c r="AE326" s="1"/>
      <c r="AF326" s="1"/>
      <c r="AG326" s="1"/>
    </row>
    <row r="327" spans="1:33" s="3" customFormat="1" ht="3.75" customHeight="1">
      <c r="A327" s="69"/>
      <c r="B327" s="54"/>
      <c r="C327" s="54"/>
      <c r="D327" s="54"/>
      <c r="E327" s="54"/>
      <c r="F327" s="54"/>
      <c r="I327" s="54"/>
      <c r="J327" s="54"/>
      <c r="K327" s="54"/>
      <c r="L327" s="54"/>
      <c r="M327" s="54"/>
      <c r="N327" s="54"/>
      <c r="O327" s="54"/>
      <c r="P327" s="54"/>
      <c r="Q327" s="54"/>
      <c r="R327" s="54"/>
      <c r="S327" s="54"/>
      <c r="T327" s="54"/>
      <c r="U327" s="54"/>
      <c r="V327" s="54"/>
      <c r="W327" s="95"/>
      <c r="X327" s="1"/>
      <c r="Z327" s="1"/>
      <c r="AA327" s="1"/>
      <c r="AB327" s="1"/>
      <c r="AC327" s="1"/>
      <c r="AD327" s="1"/>
      <c r="AE327" s="1"/>
      <c r="AF327" s="1"/>
      <c r="AG327" s="1"/>
    </row>
    <row r="328" spans="1:33" s="3" customFormat="1" ht="31.5" customHeight="1">
      <c r="A328" s="295" t="s">
        <v>338</v>
      </c>
      <c r="B328" s="296"/>
      <c r="C328" s="108" t="s">
        <v>999</v>
      </c>
      <c r="D328" s="54"/>
      <c r="E328" s="290" t="s">
        <v>4</v>
      </c>
      <c r="F328" s="290"/>
      <c r="G328" s="297" t="s">
        <v>1023</v>
      </c>
      <c r="H328" s="297"/>
      <c r="I328" s="297"/>
      <c r="J328" s="297"/>
      <c r="K328" s="54"/>
      <c r="L328" s="54"/>
      <c r="M328" s="290" t="s">
        <v>1009</v>
      </c>
      <c r="N328" s="290"/>
      <c r="O328" s="290"/>
      <c r="P328" s="290"/>
      <c r="Q328" s="254" t="s">
        <v>1175</v>
      </c>
      <c r="R328" s="254"/>
      <c r="S328" s="254"/>
      <c r="T328" s="254"/>
      <c r="U328" s="254"/>
      <c r="V328" s="254"/>
      <c r="W328" s="254"/>
      <c r="X328" s="1"/>
      <c r="Z328" s="1"/>
      <c r="AA328" s="1"/>
      <c r="AB328" s="1"/>
      <c r="AC328" s="1"/>
      <c r="AD328" s="1"/>
      <c r="AE328" s="1"/>
      <c r="AF328" s="1"/>
      <c r="AG328" s="1"/>
    </row>
    <row r="329" spans="1:33" s="3" customFormat="1" ht="5.25" customHeight="1">
      <c r="A329" s="69"/>
      <c r="B329" s="54"/>
      <c r="C329" s="54"/>
      <c r="D329" s="54"/>
      <c r="E329" s="54"/>
      <c r="F329" s="54"/>
      <c r="I329" s="54"/>
      <c r="J329" s="54"/>
      <c r="K329" s="54"/>
      <c r="L329" s="54"/>
      <c r="M329" s="54"/>
      <c r="N329" s="54"/>
      <c r="O329" s="54"/>
      <c r="P329" s="54"/>
      <c r="Q329" s="54"/>
      <c r="R329" s="54"/>
      <c r="S329" s="54"/>
      <c r="T329" s="54"/>
      <c r="U329" s="54"/>
      <c r="V329" s="54"/>
      <c r="W329" s="95"/>
      <c r="X329" s="1"/>
      <c r="Z329" s="1"/>
      <c r="AA329" s="1"/>
      <c r="AB329" s="1"/>
      <c r="AC329" s="1"/>
      <c r="AD329" s="1"/>
      <c r="AE329" s="1"/>
      <c r="AF329" s="1"/>
      <c r="AG329" s="1"/>
    </row>
    <row r="330" spans="1:33" s="3" customFormat="1" ht="27" customHeight="1">
      <c r="A330" s="295" t="s">
        <v>1016</v>
      </c>
      <c r="B330" s="296"/>
      <c r="C330" s="140" t="s">
        <v>1020</v>
      </c>
      <c r="D330" s="54"/>
      <c r="E330" s="295" t="s">
        <v>24</v>
      </c>
      <c r="F330" s="296"/>
      <c r="G330" s="297" t="s">
        <v>1024</v>
      </c>
      <c r="H330" s="297"/>
      <c r="I330" s="297"/>
      <c r="J330" s="297"/>
      <c r="K330" s="54"/>
      <c r="L330" s="54"/>
      <c r="M330" s="290" t="s">
        <v>1017</v>
      </c>
      <c r="N330" s="290"/>
      <c r="O330" s="290"/>
      <c r="P330" s="290"/>
      <c r="Q330" s="297" t="s">
        <v>1028</v>
      </c>
      <c r="R330" s="297"/>
      <c r="S330" s="297"/>
      <c r="T330" s="297"/>
      <c r="U330" s="297"/>
      <c r="V330" s="297"/>
      <c r="W330" s="297"/>
      <c r="X330" s="1"/>
      <c r="Z330" s="1"/>
      <c r="AA330" s="1"/>
      <c r="AB330" s="1"/>
      <c r="AC330" s="1"/>
      <c r="AD330" s="1"/>
      <c r="AE330" s="1"/>
      <c r="AF330" s="1"/>
      <c r="AG330" s="1"/>
    </row>
    <row r="331" spans="1:33" s="9" customFormat="1" ht="5.25" customHeight="1">
      <c r="A331" s="54"/>
      <c r="B331" s="54"/>
      <c r="C331" s="54"/>
      <c r="D331" s="54"/>
      <c r="E331" s="54"/>
      <c r="F331" s="54"/>
      <c r="G331" s="54"/>
      <c r="H331" s="54"/>
      <c r="I331" s="54"/>
      <c r="J331" s="54"/>
      <c r="K331" s="54"/>
      <c r="L331" s="54"/>
      <c r="M331" s="102"/>
      <c r="N331" s="102"/>
      <c r="O331" s="102"/>
      <c r="P331" s="102"/>
      <c r="Q331" s="102"/>
      <c r="R331" s="102"/>
      <c r="S331" s="102"/>
      <c r="T331" s="102"/>
      <c r="U331" s="102"/>
      <c r="V331" s="102"/>
      <c r="W331" s="103"/>
      <c r="X331" s="72"/>
      <c r="Z331" s="72"/>
      <c r="AA331" s="72"/>
      <c r="AB331" s="72"/>
      <c r="AC331" s="72"/>
      <c r="AD331" s="72"/>
      <c r="AE331" s="72"/>
      <c r="AF331" s="72"/>
      <c r="AG331" s="72"/>
    </row>
    <row r="332" spans="1:33" s="9" customFormat="1" ht="15.75" customHeight="1">
      <c r="C332" s="290" t="s">
        <v>1004</v>
      </c>
      <c r="D332" s="290"/>
      <c r="E332" s="290"/>
      <c r="F332" s="290"/>
      <c r="H332" s="54"/>
      <c r="I332" s="54"/>
      <c r="J332" s="54"/>
      <c r="O332" s="290" t="s">
        <v>1007</v>
      </c>
      <c r="P332" s="290"/>
      <c r="Q332" s="290"/>
      <c r="R332" s="290"/>
      <c r="S332" s="290"/>
      <c r="T332" s="290"/>
      <c r="U332" s="290"/>
      <c r="V332" s="290"/>
      <c r="W332" s="95"/>
      <c r="X332" s="72"/>
      <c r="Z332" s="72"/>
      <c r="AA332" s="72"/>
      <c r="AB332" s="72"/>
      <c r="AC332" s="72"/>
      <c r="AD332" s="72"/>
      <c r="AE332" s="72"/>
      <c r="AF332" s="72"/>
      <c r="AG332" s="72"/>
    </row>
    <row r="333" spans="1:33" s="9" customFormat="1" ht="24.75" customHeight="1">
      <c r="A333" s="54"/>
      <c r="B333" s="54"/>
      <c r="C333" s="54"/>
      <c r="D333" s="54"/>
      <c r="E333" s="302"/>
      <c r="F333" s="302"/>
      <c r="H333" s="54"/>
      <c r="I333" s="54"/>
      <c r="J333" s="54"/>
      <c r="O333" s="188">
        <v>90</v>
      </c>
      <c r="P333" s="188"/>
      <c r="Q333" s="188"/>
      <c r="R333" s="188"/>
      <c r="S333" s="188"/>
      <c r="T333" s="188"/>
      <c r="U333" s="188"/>
      <c r="V333" s="188"/>
      <c r="X333" s="72"/>
      <c r="Z333" s="72"/>
      <c r="AA333" s="72"/>
      <c r="AB333" s="72"/>
      <c r="AC333" s="72"/>
      <c r="AD333" s="72"/>
      <c r="AE333" s="72"/>
      <c r="AF333" s="72"/>
      <c r="AG333" s="72"/>
    </row>
    <row r="334" spans="1:33" s="104" customFormat="1" ht="12" customHeight="1">
      <c r="C334" s="141" t="s">
        <v>1005</v>
      </c>
      <c r="D334" s="105"/>
      <c r="E334" s="304" t="s">
        <v>1006</v>
      </c>
      <c r="F334" s="304"/>
      <c r="G334" s="105"/>
      <c r="I334" s="105"/>
      <c r="J334" s="105"/>
      <c r="K334" s="105"/>
      <c r="L334" s="105"/>
      <c r="M334" s="105"/>
      <c r="N334" s="105"/>
      <c r="O334" s="141"/>
      <c r="P334" s="141"/>
      <c r="Q334" s="141"/>
      <c r="R334" s="141"/>
      <c r="S334" s="141"/>
      <c r="T334" s="141"/>
      <c r="U334" s="141"/>
      <c r="V334" s="141"/>
      <c r="W334" s="106"/>
      <c r="X334" s="107"/>
      <c r="Z334" s="107"/>
      <c r="AA334" s="107"/>
      <c r="AB334" s="107"/>
      <c r="AC334" s="107"/>
      <c r="AD334" s="107"/>
      <c r="AE334" s="107"/>
      <c r="AF334" s="107"/>
      <c r="AG334" s="107"/>
    </row>
    <row r="335" spans="1:33" s="9" customFormat="1" ht="3"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95"/>
      <c r="X335" s="72"/>
      <c r="Z335" s="72"/>
      <c r="AA335" s="72"/>
      <c r="AB335" s="72"/>
      <c r="AC335" s="72"/>
      <c r="AD335" s="72"/>
      <c r="AE335" s="72"/>
      <c r="AF335" s="72"/>
      <c r="AG335" s="72"/>
    </row>
    <row r="336" spans="1:33" s="3" customFormat="1" ht="20.25" customHeight="1">
      <c r="A336" s="305" t="s">
        <v>965</v>
      </c>
      <c r="B336" s="305"/>
      <c r="C336" s="305"/>
      <c r="D336" s="305"/>
      <c r="E336" s="305"/>
      <c r="F336" s="305"/>
      <c r="G336" s="305"/>
      <c r="H336" s="305"/>
      <c r="I336" s="305"/>
      <c r="J336" s="305"/>
      <c r="K336" s="305"/>
      <c r="L336" s="305"/>
      <c r="M336" s="305"/>
      <c r="N336" s="305"/>
      <c r="O336" s="305"/>
      <c r="P336" s="305"/>
      <c r="Q336" s="305"/>
      <c r="R336" s="305"/>
      <c r="S336" s="305"/>
      <c r="T336" s="305"/>
      <c r="U336" s="305"/>
      <c r="V336" s="305"/>
      <c r="W336" s="305"/>
      <c r="X336" s="1"/>
      <c r="Z336" s="1"/>
      <c r="AA336" s="1"/>
      <c r="AB336" s="1"/>
      <c r="AC336" s="1"/>
      <c r="AD336" s="1"/>
      <c r="AE336" s="1"/>
      <c r="AF336" s="1"/>
      <c r="AG336" s="1"/>
    </row>
    <row r="337" spans="1:33" s="3" customFormat="1" ht="15.75" customHeight="1">
      <c r="A337" s="306" t="s">
        <v>25</v>
      </c>
      <c r="B337" s="307"/>
      <c r="C337" s="290" t="s">
        <v>22</v>
      </c>
      <c r="D337" s="290"/>
      <c r="E337" s="310" t="s">
        <v>3</v>
      </c>
      <c r="F337" s="295" t="s">
        <v>328</v>
      </c>
      <c r="G337" s="312"/>
      <c r="H337" s="312"/>
      <c r="I337" s="312"/>
      <c r="J337" s="312"/>
      <c r="K337" s="312"/>
      <c r="L337" s="312"/>
      <c r="M337" s="312"/>
      <c r="N337" s="312"/>
      <c r="O337" s="312"/>
      <c r="P337" s="312"/>
      <c r="Q337" s="312"/>
      <c r="R337" s="312"/>
      <c r="S337" s="312"/>
      <c r="T337" s="296"/>
      <c r="U337" s="139"/>
      <c r="V337" s="179" t="s">
        <v>27</v>
      </c>
      <c r="W337" s="290" t="s">
        <v>1026</v>
      </c>
      <c r="X337" s="1"/>
      <c r="Z337" s="1"/>
      <c r="AA337" s="1"/>
      <c r="AB337" s="1"/>
      <c r="AC337" s="1"/>
      <c r="AD337" s="1"/>
      <c r="AE337" s="1"/>
      <c r="AF337" s="1"/>
      <c r="AG337" s="1"/>
    </row>
    <row r="338" spans="1:33" ht="18.75" customHeight="1">
      <c r="A338" s="308"/>
      <c r="B338" s="309"/>
      <c r="C338" s="290"/>
      <c r="D338" s="290"/>
      <c r="E338" s="311"/>
      <c r="F338" s="314" t="s">
        <v>300</v>
      </c>
      <c r="G338" s="315"/>
      <c r="H338" s="316"/>
      <c r="I338" s="76" t="s">
        <v>28</v>
      </c>
      <c r="J338" s="76" t="s">
        <v>7</v>
      </c>
      <c r="K338" s="76" t="s">
        <v>8</v>
      </c>
      <c r="L338" s="76" t="s">
        <v>9</v>
      </c>
      <c r="M338" s="76" t="s">
        <v>10</v>
      </c>
      <c r="N338" s="76" t="s">
        <v>11</v>
      </c>
      <c r="O338" s="76" t="s">
        <v>12</v>
      </c>
      <c r="P338" s="76" t="s">
        <v>13</v>
      </c>
      <c r="Q338" s="76" t="s">
        <v>14</v>
      </c>
      <c r="R338" s="76" t="s">
        <v>15</v>
      </c>
      <c r="S338" s="76" t="s">
        <v>16</v>
      </c>
      <c r="T338" s="76" t="s">
        <v>17</v>
      </c>
      <c r="U338" s="14"/>
      <c r="V338" s="180"/>
      <c r="W338" s="290"/>
    </row>
    <row r="339" spans="1:33" ht="42.75" customHeight="1">
      <c r="A339" s="317" t="s">
        <v>1</v>
      </c>
      <c r="B339" s="317"/>
      <c r="C339" s="318" t="s">
        <v>1176</v>
      </c>
      <c r="D339" s="318"/>
      <c r="E339" s="143" t="s">
        <v>1095</v>
      </c>
      <c r="F339" s="212" t="s">
        <v>1000</v>
      </c>
      <c r="G339" s="319"/>
      <c r="H339" s="213"/>
      <c r="I339" s="99">
        <v>20</v>
      </c>
      <c r="J339" s="99">
        <v>20</v>
      </c>
      <c r="K339" s="99">
        <v>20</v>
      </c>
      <c r="L339" s="99">
        <v>20</v>
      </c>
      <c r="M339" s="99">
        <v>20</v>
      </c>
      <c r="N339" s="99">
        <v>20</v>
      </c>
      <c r="O339" s="99">
        <v>20</v>
      </c>
      <c r="P339" s="99">
        <v>20</v>
      </c>
      <c r="Q339" s="99">
        <v>20</v>
      </c>
      <c r="R339" s="99">
        <v>20</v>
      </c>
      <c r="S339" s="99">
        <v>20</v>
      </c>
      <c r="T339" s="99">
        <v>20</v>
      </c>
      <c r="U339" s="78"/>
      <c r="V339" s="119">
        <f>IF(SUM(I339:T339)=0,"",SUM(I339:T339))</f>
        <v>240</v>
      </c>
      <c r="W339" s="320" t="e">
        <f>IF($G$215="porcentaje",FIXED(V339/V340*100,2)&amp;"%",IF($G$215="Promedio",V339/V340,IF($G$215="variación porcentual",FIXED(((V339/V340)-1)*100,2)&amp;"%",IF($G$215="OTRAS","CAPTURAR EL RESULTADO DEL INDICADOR"))))</f>
        <v>#DIV/0!</v>
      </c>
      <c r="Y339" s="1"/>
      <c r="AC339" s="10"/>
      <c r="AF339" s="10"/>
      <c r="AG339" s="10"/>
    </row>
    <row r="340" spans="1:33" ht="44.25" customHeight="1">
      <c r="A340" s="317" t="s">
        <v>2</v>
      </c>
      <c r="B340" s="317"/>
      <c r="C340" s="318" t="s">
        <v>1177</v>
      </c>
      <c r="D340" s="318"/>
      <c r="E340" s="143" t="s">
        <v>1095</v>
      </c>
      <c r="F340" s="212" t="s">
        <v>1001</v>
      </c>
      <c r="G340" s="319"/>
      <c r="H340" s="213"/>
      <c r="I340" s="99">
        <v>20</v>
      </c>
      <c r="J340" s="99">
        <v>20</v>
      </c>
      <c r="K340" s="99">
        <v>20</v>
      </c>
      <c r="L340" s="99">
        <v>20</v>
      </c>
      <c r="M340" s="99">
        <v>20</v>
      </c>
      <c r="N340" s="99">
        <v>20</v>
      </c>
      <c r="O340" s="99">
        <v>20</v>
      </c>
      <c r="P340" s="99">
        <v>20</v>
      </c>
      <c r="Q340" s="99">
        <v>20</v>
      </c>
      <c r="R340" s="99">
        <v>20</v>
      </c>
      <c r="S340" s="99">
        <v>20</v>
      </c>
      <c r="T340" s="99">
        <v>20</v>
      </c>
      <c r="U340" s="77"/>
      <c r="V340" s="119"/>
      <c r="W340" s="321"/>
      <c r="Y340" s="1"/>
      <c r="AA340" s="3"/>
      <c r="AC340" s="10"/>
      <c r="AF340" s="10"/>
      <c r="AG340" s="10"/>
    </row>
    <row r="341" spans="1:33" ht="17.25" customHeight="1">
      <c r="A341" s="313" t="s">
        <v>298</v>
      </c>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row>
    <row r="342" spans="1:33" s="3" customFormat="1" ht="15.75" customHeight="1">
      <c r="A342" s="306" t="s">
        <v>25</v>
      </c>
      <c r="B342" s="307"/>
      <c r="C342" s="290" t="s">
        <v>22</v>
      </c>
      <c r="D342" s="290"/>
      <c r="E342" s="310" t="s">
        <v>3</v>
      </c>
      <c r="F342" s="295" t="s">
        <v>328</v>
      </c>
      <c r="G342" s="312"/>
      <c r="H342" s="312"/>
      <c r="I342" s="312"/>
      <c r="J342" s="312"/>
      <c r="K342" s="312"/>
      <c r="L342" s="312"/>
      <c r="M342" s="312"/>
      <c r="N342" s="312"/>
      <c r="O342" s="312"/>
      <c r="P342" s="312"/>
      <c r="Q342" s="312"/>
      <c r="R342" s="312"/>
      <c r="S342" s="312"/>
      <c r="T342" s="296"/>
      <c r="U342" s="139"/>
      <c r="V342" s="179" t="s">
        <v>27</v>
      </c>
      <c r="W342" s="290" t="s">
        <v>331</v>
      </c>
      <c r="X342" s="1"/>
      <c r="Z342" s="1"/>
      <c r="AA342" s="1"/>
      <c r="AB342" s="1"/>
      <c r="AC342" s="1"/>
      <c r="AD342" s="1"/>
      <c r="AE342" s="1"/>
      <c r="AF342" s="1"/>
      <c r="AG342" s="1"/>
    </row>
    <row r="343" spans="1:33" ht="18.75" customHeight="1">
      <c r="A343" s="308"/>
      <c r="B343" s="309"/>
      <c r="C343" s="290"/>
      <c r="D343" s="290"/>
      <c r="E343" s="311"/>
      <c r="F343" s="314" t="s">
        <v>298</v>
      </c>
      <c r="G343" s="315"/>
      <c r="H343" s="316"/>
      <c r="I343" s="76" t="s">
        <v>28</v>
      </c>
      <c r="J343" s="76" t="s">
        <v>7</v>
      </c>
      <c r="K343" s="76" t="s">
        <v>8</v>
      </c>
      <c r="L343" s="76" t="s">
        <v>9</v>
      </c>
      <c r="M343" s="76" t="s">
        <v>10</v>
      </c>
      <c r="N343" s="76" t="s">
        <v>11</v>
      </c>
      <c r="O343" s="76" t="s">
        <v>12</v>
      </c>
      <c r="P343" s="76" t="s">
        <v>13</v>
      </c>
      <c r="Q343" s="76" t="s">
        <v>14</v>
      </c>
      <c r="R343" s="76" t="s">
        <v>15</v>
      </c>
      <c r="S343" s="76" t="s">
        <v>16</v>
      </c>
      <c r="T343" s="76" t="s">
        <v>17</v>
      </c>
      <c r="U343" s="14"/>
      <c r="V343" s="180"/>
      <c r="W343" s="290"/>
    </row>
    <row r="344" spans="1:33" ht="33.75" customHeight="1">
      <c r="A344" s="317" t="s">
        <v>1</v>
      </c>
      <c r="B344" s="317"/>
      <c r="C344" s="328" t="str">
        <f>IF(C339=0,"",C339)</f>
        <v>Total de número de acciones de informática realizadas en el año</v>
      </c>
      <c r="D344" s="329"/>
      <c r="E344" s="144" t="str">
        <f>IF(E339=0,"",E339)</f>
        <v>Acciones</v>
      </c>
      <c r="F344" s="212" t="s">
        <v>1018</v>
      </c>
      <c r="G344" s="319"/>
      <c r="H344" s="213"/>
      <c r="I344" s="99"/>
      <c r="J344" s="77"/>
      <c r="K344" s="77"/>
      <c r="L344" s="77"/>
      <c r="M344" s="77"/>
      <c r="N344" s="77"/>
      <c r="O344" s="77"/>
      <c r="P344" s="77"/>
      <c r="Q344" s="77"/>
      <c r="R344" s="77"/>
      <c r="S344" s="77"/>
      <c r="T344" s="77"/>
      <c r="U344" s="78"/>
      <c r="V344" s="119" t="str">
        <f>IF(SUM(I344:T344)=0,"",SUM(I344:T344))</f>
        <v/>
      </c>
      <c r="W344" s="330" t="e">
        <f>IF($G$215="porcentaje",FIXED(V344/V345*100,2)&amp;"%",IF($G$215="Promedio",V344/V345,IF($G$215="variación porcentual",FIXED(((V344/V345)-1)*100,2)&amp;"%",IF($G$215="OTRAS","CAPTURAR EL RESULTADO DEL INDICADOR"))))</f>
        <v>#VALUE!</v>
      </c>
      <c r="Y344" s="1"/>
      <c r="AC344" s="10"/>
      <c r="AF344" s="10"/>
      <c r="AG344" s="10"/>
    </row>
    <row r="345" spans="1:33" ht="39" customHeight="1">
      <c r="A345" s="317" t="s">
        <v>2</v>
      </c>
      <c r="B345" s="317"/>
      <c r="C345" s="328" t="str">
        <f>IF(C340=0,"",C340)</f>
        <v>Total de número de acciones de informática programadas en el año</v>
      </c>
      <c r="D345" s="329"/>
      <c r="E345" s="144" t="str">
        <f>IF(E340=0,"",E340)</f>
        <v>Acciones</v>
      </c>
      <c r="F345" s="212" t="s">
        <v>1019</v>
      </c>
      <c r="G345" s="319"/>
      <c r="H345" s="213"/>
      <c r="I345" s="99"/>
      <c r="J345" s="77"/>
      <c r="K345" s="77"/>
      <c r="L345" s="77"/>
      <c r="M345" s="77"/>
      <c r="N345" s="77"/>
      <c r="O345" s="77"/>
      <c r="P345" s="77"/>
      <c r="Q345" s="77"/>
      <c r="R345" s="77"/>
      <c r="S345" s="77"/>
      <c r="T345" s="77"/>
      <c r="U345" s="77">
        <f>SUM(I345:T345)</f>
        <v>0</v>
      </c>
      <c r="V345" s="119" t="str">
        <f>IF(SUM(I345:T345)=0,"",SUM(I345:T345))</f>
        <v/>
      </c>
      <c r="W345" s="330"/>
      <c r="Y345" s="1"/>
      <c r="AA345" s="3"/>
      <c r="AC345" s="10"/>
      <c r="AF345" s="10"/>
      <c r="AG345" s="10"/>
    </row>
    <row r="346" spans="1:33" s="72" customFormat="1" ht="5.25" customHeight="1">
      <c r="A346" s="79"/>
      <c r="B346" s="79"/>
      <c r="C346" s="79"/>
      <c r="D346" s="80"/>
      <c r="E346" s="80"/>
      <c r="F346" s="81"/>
      <c r="G346" s="81"/>
      <c r="H346" s="81"/>
      <c r="I346" s="82"/>
      <c r="J346" s="83"/>
      <c r="K346" s="83"/>
      <c r="L346" s="83"/>
      <c r="M346" s="83"/>
      <c r="N346" s="83"/>
      <c r="O346" s="83"/>
      <c r="P346" s="83"/>
      <c r="Q346" s="83"/>
      <c r="R346" s="83"/>
      <c r="S346" s="83"/>
      <c r="T346" s="83"/>
      <c r="U346" s="84"/>
      <c r="V346" s="85"/>
      <c r="W346" s="86"/>
      <c r="X346" s="88"/>
      <c r="Y346" s="9"/>
      <c r="AC346" s="88"/>
      <c r="AD346" s="88"/>
      <c r="AE346" s="88"/>
      <c r="AF346" s="88"/>
      <c r="AG346" s="88"/>
    </row>
    <row r="347" spans="1:33" ht="16.5" customHeight="1">
      <c r="A347" s="322" t="s">
        <v>966</v>
      </c>
      <c r="B347" s="322"/>
      <c r="C347" s="322"/>
      <c r="D347" s="322"/>
      <c r="E347" s="322"/>
      <c r="F347" s="322"/>
      <c r="G347" s="322"/>
      <c r="H347" s="322"/>
      <c r="I347" s="322"/>
      <c r="J347" s="322"/>
      <c r="K347" s="322"/>
      <c r="L347" s="322"/>
      <c r="M347" s="322"/>
      <c r="N347" s="322"/>
      <c r="O347" s="322"/>
      <c r="P347" s="322"/>
      <c r="Q347" s="322"/>
      <c r="R347" s="322"/>
      <c r="S347" s="322"/>
      <c r="T347" s="322"/>
      <c r="U347" s="322"/>
      <c r="V347" s="322"/>
      <c r="W347" s="120" t="str">
        <f>IF(ISERROR(W344/W339)=TRUE,"",(W344/W339))</f>
        <v/>
      </c>
      <c r="X347" s="10"/>
      <c r="AC347" s="10"/>
      <c r="AD347" s="10"/>
      <c r="AE347" s="10"/>
      <c r="AF347" s="10"/>
      <c r="AG347" s="10"/>
    </row>
    <row r="348" spans="1:33" ht="6.75" customHeight="1">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87"/>
      <c r="X348" s="10"/>
      <c r="AC348" s="10"/>
      <c r="AD348" s="10"/>
      <c r="AE348" s="10"/>
      <c r="AF348" s="10"/>
      <c r="AG348" s="10"/>
    </row>
    <row r="349" spans="1:33" s="3" customFormat="1" ht="33" customHeight="1">
      <c r="A349" s="323" t="s">
        <v>1125</v>
      </c>
      <c r="B349" s="324"/>
      <c r="C349" s="324"/>
      <c r="D349" s="324"/>
      <c r="E349" s="324"/>
      <c r="F349" s="325"/>
      <c r="G349" s="326"/>
      <c r="H349" s="326"/>
      <c r="I349" s="326"/>
      <c r="J349" s="326"/>
      <c r="K349" s="326"/>
      <c r="L349" s="326"/>
      <c r="M349" s="326"/>
      <c r="N349" s="326"/>
      <c r="O349" s="326"/>
      <c r="P349" s="326"/>
      <c r="Q349" s="326"/>
      <c r="R349" s="326"/>
      <c r="S349" s="326"/>
      <c r="T349" s="326"/>
      <c r="U349" s="326"/>
      <c r="V349" s="326"/>
      <c r="W349" s="327"/>
      <c r="X349" s="1"/>
      <c r="Z349" s="1"/>
      <c r="AA349" s="1"/>
      <c r="AB349" s="1"/>
      <c r="AC349" s="1"/>
      <c r="AD349" s="1"/>
      <c r="AE349" s="1"/>
      <c r="AF349" s="1"/>
      <c r="AG349" s="1"/>
    </row>
    <row r="350" spans="1:33" ht="26.25" customHeight="1">
      <c r="A350" s="287" t="s">
        <v>337</v>
      </c>
      <c r="B350" s="288"/>
      <c r="C350" s="288"/>
      <c r="D350" s="288"/>
      <c r="E350" s="288"/>
      <c r="F350" s="288"/>
      <c r="G350" s="288"/>
      <c r="H350" s="288"/>
      <c r="I350" s="288"/>
      <c r="J350" s="288"/>
      <c r="K350" s="288"/>
      <c r="L350" s="288"/>
      <c r="M350" s="288"/>
      <c r="N350" s="288"/>
      <c r="O350" s="288"/>
      <c r="P350" s="288"/>
      <c r="Q350" s="288"/>
      <c r="R350" s="288"/>
      <c r="S350" s="288"/>
      <c r="T350" s="288"/>
      <c r="U350" s="288"/>
      <c r="V350" s="288"/>
      <c r="W350" s="289"/>
    </row>
    <row r="351" spans="1:33" ht="4.5" customHeight="1">
      <c r="C351" s="9"/>
      <c r="D351" s="9"/>
      <c r="E351" s="9"/>
      <c r="F351" s="9"/>
      <c r="G351" s="9"/>
      <c r="H351" s="9"/>
      <c r="I351" s="9"/>
    </row>
    <row r="352" spans="1:33" ht="19.5" customHeight="1">
      <c r="A352" s="341" t="s">
        <v>29</v>
      </c>
      <c r="B352" s="290" t="s">
        <v>30</v>
      </c>
      <c r="C352" s="290"/>
      <c r="D352" s="290"/>
      <c r="E352" s="290" t="s">
        <v>3</v>
      </c>
      <c r="F352" s="295" t="s">
        <v>26</v>
      </c>
      <c r="G352" s="312"/>
      <c r="H352" s="312"/>
      <c r="I352" s="312"/>
      <c r="J352" s="312"/>
      <c r="K352" s="312"/>
      <c r="L352" s="312"/>
      <c r="M352" s="312"/>
      <c r="N352" s="312"/>
      <c r="O352" s="312"/>
      <c r="P352" s="312"/>
      <c r="Q352" s="312"/>
      <c r="R352" s="312"/>
      <c r="S352" s="312"/>
      <c r="T352" s="296"/>
      <c r="U352" s="109"/>
      <c r="V352" s="290" t="s">
        <v>27</v>
      </c>
      <c r="W352" s="290" t="s">
        <v>301</v>
      </c>
    </row>
    <row r="353" spans="1:23" ht="25.5" customHeight="1">
      <c r="A353" s="342"/>
      <c r="B353" s="290"/>
      <c r="C353" s="290"/>
      <c r="D353" s="290"/>
      <c r="E353" s="290"/>
      <c r="F353" s="212" t="s">
        <v>299</v>
      </c>
      <c r="G353" s="319"/>
      <c r="H353" s="213"/>
      <c r="I353" s="13" t="s">
        <v>28</v>
      </c>
      <c r="J353" s="13" t="s">
        <v>7</v>
      </c>
      <c r="K353" s="13" t="s">
        <v>8</v>
      </c>
      <c r="L353" s="13" t="s">
        <v>9</v>
      </c>
      <c r="M353" s="13" t="s">
        <v>10</v>
      </c>
      <c r="N353" s="13" t="s">
        <v>11</v>
      </c>
      <c r="O353" s="13" t="s">
        <v>12</v>
      </c>
      <c r="P353" s="13" t="s">
        <v>13</v>
      </c>
      <c r="Q353" s="13" t="s">
        <v>14</v>
      </c>
      <c r="R353" s="13" t="s">
        <v>15</v>
      </c>
      <c r="S353" s="13" t="s">
        <v>16</v>
      </c>
      <c r="T353" s="13" t="s">
        <v>17</v>
      </c>
      <c r="U353" s="13"/>
      <c r="V353" s="290"/>
      <c r="W353" s="290"/>
    </row>
    <row r="354" spans="1:23" ht="18.75" customHeight="1">
      <c r="A354" s="338" t="s">
        <v>31</v>
      </c>
      <c r="B354" s="340">
        <v>1</v>
      </c>
      <c r="C354" s="250" t="s">
        <v>1050</v>
      </c>
      <c r="D354" s="251"/>
      <c r="E354" s="254" t="s">
        <v>1055</v>
      </c>
      <c r="F354" s="255" t="s">
        <v>300</v>
      </c>
      <c r="G354" s="256"/>
      <c r="H354" s="257"/>
      <c r="I354" s="100">
        <v>800</v>
      </c>
      <c r="J354" s="100">
        <v>900</v>
      </c>
      <c r="K354" s="100">
        <v>800</v>
      </c>
      <c r="L354" s="100">
        <v>800</v>
      </c>
      <c r="M354" s="100">
        <v>1000</v>
      </c>
      <c r="N354" s="100">
        <v>800</v>
      </c>
      <c r="O354" s="100">
        <v>800</v>
      </c>
      <c r="P354" s="100">
        <v>800</v>
      </c>
      <c r="Q354" s="100">
        <v>800</v>
      </c>
      <c r="R354" s="100">
        <v>800</v>
      </c>
      <c r="S354" s="100">
        <v>900</v>
      </c>
      <c r="T354" s="100">
        <v>1000</v>
      </c>
      <c r="U354" s="101"/>
      <c r="V354" s="121">
        <f t="shared" ref="V354:V372" si="0">SUM(I354:T354)</f>
        <v>10200</v>
      </c>
      <c r="W354" s="258">
        <f>IF(V354=0,"-",V355/V354)</f>
        <v>0</v>
      </c>
    </row>
    <row r="355" spans="1:23" ht="18.75" customHeight="1">
      <c r="A355" s="339"/>
      <c r="B355" s="340"/>
      <c r="C355" s="252"/>
      <c r="D355" s="253"/>
      <c r="E355" s="254"/>
      <c r="F355" s="259" t="s">
        <v>298</v>
      </c>
      <c r="G355" s="260"/>
      <c r="H355" s="261"/>
      <c r="I355" s="19"/>
      <c r="J355" s="19"/>
      <c r="K355" s="19"/>
      <c r="L355" s="19"/>
      <c r="M355" s="19"/>
      <c r="N355" s="19"/>
      <c r="O355" s="19"/>
      <c r="P355" s="19"/>
      <c r="Q355" s="19"/>
      <c r="R355" s="19"/>
      <c r="S355" s="19"/>
      <c r="T355" s="19"/>
      <c r="U355" s="20"/>
      <c r="V355" s="121">
        <f t="shared" si="0"/>
        <v>0</v>
      </c>
      <c r="W355" s="258"/>
    </row>
    <row r="356" spans="1:23" ht="18.75" customHeight="1">
      <c r="A356" s="339"/>
      <c r="B356" s="340">
        <v>2</v>
      </c>
      <c r="C356" s="250" t="s">
        <v>1051</v>
      </c>
      <c r="D356" s="251"/>
      <c r="E356" s="254" t="s">
        <v>1056</v>
      </c>
      <c r="F356" s="255" t="s">
        <v>300</v>
      </c>
      <c r="G356" s="256"/>
      <c r="H356" s="257"/>
      <c r="I356" s="100">
        <v>1</v>
      </c>
      <c r="J356" s="100">
        <v>1</v>
      </c>
      <c r="K356" s="100">
        <v>1</v>
      </c>
      <c r="L356" s="100">
        <v>1</v>
      </c>
      <c r="M356" s="100">
        <v>1</v>
      </c>
      <c r="N356" s="100">
        <v>1</v>
      </c>
      <c r="O356" s="100">
        <v>1</v>
      </c>
      <c r="P356" s="100">
        <v>1</v>
      </c>
      <c r="Q356" s="100">
        <v>1</v>
      </c>
      <c r="R356" s="100">
        <v>1</v>
      </c>
      <c r="S356" s="100">
        <v>1</v>
      </c>
      <c r="T356" s="100">
        <v>1</v>
      </c>
      <c r="U356" s="101"/>
      <c r="V356" s="121">
        <f t="shared" si="0"/>
        <v>12</v>
      </c>
      <c r="W356" s="258">
        <f>IF(V356=0,"-",V357/V356)</f>
        <v>0</v>
      </c>
    </row>
    <row r="357" spans="1:23" ht="18.75" customHeight="1">
      <c r="A357" s="339"/>
      <c r="B357" s="340"/>
      <c r="C357" s="252"/>
      <c r="D357" s="253"/>
      <c r="E357" s="254"/>
      <c r="F357" s="259" t="s">
        <v>298</v>
      </c>
      <c r="G357" s="260"/>
      <c r="H357" s="261"/>
      <c r="I357" s="19"/>
      <c r="J357" s="19"/>
      <c r="K357" s="19"/>
      <c r="L357" s="19"/>
      <c r="M357" s="19"/>
      <c r="N357" s="19"/>
      <c r="O357" s="19"/>
      <c r="P357" s="19"/>
      <c r="Q357" s="19"/>
      <c r="R357" s="19"/>
      <c r="S357" s="19"/>
      <c r="T357" s="19"/>
      <c r="U357" s="20"/>
      <c r="V357" s="121">
        <f t="shared" si="0"/>
        <v>0</v>
      </c>
      <c r="W357" s="258"/>
    </row>
    <row r="358" spans="1:23" ht="18.75" customHeight="1">
      <c r="A358" s="343" t="s">
        <v>1049</v>
      </c>
      <c r="B358" s="340">
        <v>3</v>
      </c>
      <c r="C358" s="250" t="s">
        <v>1052</v>
      </c>
      <c r="D358" s="251"/>
      <c r="E358" s="254" t="s">
        <v>1057</v>
      </c>
      <c r="F358" s="255" t="s">
        <v>300</v>
      </c>
      <c r="G358" s="256"/>
      <c r="H358" s="257"/>
      <c r="I358" s="100">
        <v>120</v>
      </c>
      <c r="J358" s="100">
        <v>120</v>
      </c>
      <c r="K358" s="100">
        <v>120</v>
      </c>
      <c r="L358" s="100">
        <v>120</v>
      </c>
      <c r="M358" s="100">
        <v>120</v>
      </c>
      <c r="N358" s="100">
        <v>120</v>
      </c>
      <c r="O358" s="100">
        <v>120</v>
      </c>
      <c r="P358" s="100">
        <v>120</v>
      </c>
      <c r="Q358" s="100">
        <v>120</v>
      </c>
      <c r="R358" s="100">
        <v>120</v>
      </c>
      <c r="S358" s="100">
        <v>120</v>
      </c>
      <c r="T358" s="100">
        <v>120</v>
      </c>
      <c r="U358" s="101"/>
      <c r="V358" s="121">
        <f t="shared" si="0"/>
        <v>1440</v>
      </c>
      <c r="W358" s="258">
        <f>IF(V358=0,"-",V359/V358)</f>
        <v>0</v>
      </c>
    </row>
    <row r="359" spans="1:23" ht="18.75" customHeight="1">
      <c r="A359" s="343"/>
      <c r="B359" s="340"/>
      <c r="C359" s="252"/>
      <c r="D359" s="253"/>
      <c r="E359" s="254"/>
      <c r="F359" s="259" t="s">
        <v>298</v>
      </c>
      <c r="G359" s="260"/>
      <c r="H359" s="261"/>
      <c r="I359" s="19"/>
      <c r="J359" s="19"/>
      <c r="K359" s="19"/>
      <c r="L359" s="19"/>
      <c r="M359" s="19"/>
      <c r="N359" s="19"/>
      <c r="O359" s="19"/>
      <c r="P359" s="19"/>
      <c r="Q359" s="19"/>
      <c r="R359" s="19"/>
      <c r="S359" s="19"/>
      <c r="T359" s="19"/>
      <c r="U359" s="20"/>
      <c r="V359" s="121">
        <f t="shared" si="0"/>
        <v>0</v>
      </c>
      <c r="W359" s="258"/>
    </row>
    <row r="360" spans="1:23" ht="18.75" customHeight="1">
      <c r="A360" s="343"/>
      <c r="B360" s="340">
        <v>4</v>
      </c>
      <c r="C360" s="250" t="s">
        <v>1053</v>
      </c>
      <c r="D360" s="251"/>
      <c r="E360" s="254" t="s">
        <v>1058</v>
      </c>
      <c r="F360" s="255" t="s">
        <v>300</v>
      </c>
      <c r="G360" s="256"/>
      <c r="H360" s="257"/>
      <c r="I360" s="100">
        <v>180</v>
      </c>
      <c r="J360" s="100">
        <v>180</v>
      </c>
      <c r="K360" s="100">
        <v>180</v>
      </c>
      <c r="L360" s="100">
        <v>180</v>
      </c>
      <c r="M360" s="100">
        <v>180</v>
      </c>
      <c r="N360" s="100">
        <v>180</v>
      </c>
      <c r="O360" s="100">
        <v>180</v>
      </c>
      <c r="P360" s="100">
        <v>180</v>
      </c>
      <c r="Q360" s="100">
        <v>240</v>
      </c>
      <c r="R360" s="100">
        <v>220</v>
      </c>
      <c r="S360" s="100">
        <v>240</v>
      </c>
      <c r="T360" s="100">
        <v>220</v>
      </c>
      <c r="U360" s="101"/>
      <c r="V360" s="121">
        <f t="shared" si="0"/>
        <v>2360</v>
      </c>
      <c r="W360" s="258">
        <f>IF(V360=0,"-",V361/V360)</f>
        <v>0</v>
      </c>
    </row>
    <row r="361" spans="1:23" ht="18.75" customHeight="1">
      <c r="A361" s="343"/>
      <c r="B361" s="340"/>
      <c r="C361" s="252"/>
      <c r="D361" s="253"/>
      <c r="E361" s="254"/>
      <c r="F361" s="259" t="s">
        <v>298</v>
      </c>
      <c r="G361" s="260"/>
      <c r="H361" s="261"/>
      <c r="I361" s="19"/>
      <c r="J361" s="19"/>
      <c r="K361" s="19"/>
      <c r="L361" s="19"/>
      <c r="M361" s="19"/>
      <c r="N361" s="19"/>
      <c r="O361" s="19"/>
      <c r="P361" s="19"/>
      <c r="Q361" s="19"/>
      <c r="R361" s="19"/>
      <c r="S361" s="19"/>
      <c r="T361" s="19"/>
      <c r="U361" s="20"/>
      <c r="V361" s="121">
        <f t="shared" si="0"/>
        <v>0</v>
      </c>
      <c r="W361" s="258"/>
    </row>
    <row r="362" spans="1:23" ht="18.75" customHeight="1">
      <c r="A362" s="343"/>
      <c r="B362" s="340">
        <v>5</v>
      </c>
      <c r="C362" s="250" t="s">
        <v>1054</v>
      </c>
      <c r="D362" s="251"/>
      <c r="E362" s="254" t="s">
        <v>1059</v>
      </c>
      <c r="F362" s="255" t="s">
        <v>300</v>
      </c>
      <c r="G362" s="256"/>
      <c r="H362" s="257"/>
      <c r="I362" s="100">
        <v>200</v>
      </c>
      <c r="J362" s="100">
        <v>250</v>
      </c>
      <c r="K362" s="100">
        <v>200</v>
      </c>
      <c r="L362" s="100">
        <v>200</v>
      </c>
      <c r="M362" s="100">
        <v>400</v>
      </c>
      <c r="N362" s="100">
        <v>200</v>
      </c>
      <c r="O362" s="100">
        <v>200</v>
      </c>
      <c r="P362" s="100">
        <v>200</v>
      </c>
      <c r="Q362" s="100">
        <v>200</v>
      </c>
      <c r="R362" s="100">
        <v>200</v>
      </c>
      <c r="S362" s="100">
        <v>350</v>
      </c>
      <c r="T362" s="100">
        <v>400</v>
      </c>
      <c r="U362" s="101"/>
      <c r="V362" s="121">
        <f t="shared" ref="V362:V369" si="1">SUM(I362:T362)</f>
        <v>3000</v>
      </c>
      <c r="W362" s="258">
        <f>IF(V362=0,"-",V363/V362)</f>
        <v>0</v>
      </c>
    </row>
    <row r="363" spans="1:23" ht="18.75" customHeight="1">
      <c r="A363" s="343"/>
      <c r="B363" s="340"/>
      <c r="C363" s="252"/>
      <c r="D363" s="253"/>
      <c r="E363" s="254"/>
      <c r="F363" s="259" t="s">
        <v>298</v>
      </c>
      <c r="G363" s="260"/>
      <c r="H363" s="261"/>
      <c r="I363" s="19"/>
      <c r="J363" s="19"/>
      <c r="K363" s="19"/>
      <c r="L363" s="19"/>
      <c r="M363" s="19"/>
      <c r="N363" s="19"/>
      <c r="O363" s="19"/>
      <c r="P363" s="19"/>
      <c r="Q363" s="19"/>
      <c r="R363" s="19"/>
      <c r="S363" s="19"/>
      <c r="T363" s="19"/>
      <c r="U363" s="20"/>
      <c r="V363" s="121">
        <f t="shared" si="1"/>
        <v>0</v>
      </c>
      <c r="W363" s="258"/>
    </row>
    <row r="364" spans="1:23" ht="18.75" customHeight="1">
      <c r="A364" s="343"/>
      <c r="B364" s="340">
        <v>6</v>
      </c>
      <c r="C364" s="250" t="s">
        <v>1060</v>
      </c>
      <c r="D364" s="251"/>
      <c r="E364" s="254" t="s">
        <v>1063</v>
      </c>
      <c r="F364" s="255" t="s">
        <v>300</v>
      </c>
      <c r="G364" s="256"/>
      <c r="H364" s="257"/>
      <c r="I364" s="100">
        <v>100</v>
      </c>
      <c r="J364" s="100">
        <v>2800</v>
      </c>
      <c r="K364" s="100">
        <v>200</v>
      </c>
      <c r="L364" s="100">
        <v>200</v>
      </c>
      <c r="M364" s="100">
        <v>3000</v>
      </c>
      <c r="N364" s="100">
        <v>200</v>
      </c>
      <c r="O364" s="100">
        <v>200</v>
      </c>
      <c r="P364" s="100">
        <v>3500</v>
      </c>
      <c r="Q364" s="100">
        <v>200</v>
      </c>
      <c r="R364" s="100">
        <v>4200</v>
      </c>
      <c r="S364" s="100">
        <v>200</v>
      </c>
      <c r="T364" s="100">
        <v>5300</v>
      </c>
      <c r="U364" s="101"/>
      <c r="V364" s="121">
        <f t="shared" ref="V364:V365" si="2">SUM(I364:T364)</f>
        <v>20100</v>
      </c>
      <c r="W364" s="258">
        <f>IF(V364=0,"-",V365/V364)</f>
        <v>0</v>
      </c>
    </row>
    <row r="365" spans="1:23" ht="18.75" customHeight="1">
      <c r="A365" s="343"/>
      <c r="B365" s="340"/>
      <c r="C365" s="252"/>
      <c r="D365" s="253"/>
      <c r="E365" s="254"/>
      <c r="F365" s="259" t="s">
        <v>298</v>
      </c>
      <c r="G365" s="260"/>
      <c r="H365" s="261"/>
      <c r="I365" s="19"/>
      <c r="J365" s="19"/>
      <c r="K365" s="19"/>
      <c r="L365" s="19"/>
      <c r="M365" s="19"/>
      <c r="N365" s="19"/>
      <c r="O365" s="19"/>
      <c r="P365" s="19"/>
      <c r="Q365" s="19"/>
      <c r="R365" s="19"/>
      <c r="S365" s="19"/>
      <c r="T365" s="19"/>
      <c r="U365" s="20"/>
      <c r="V365" s="121">
        <f t="shared" si="2"/>
        <v>0</v>
      </c>
      <c r="W365" s="258"/>
    </row>
    <row r="366" spans="1:23" ht="18.75" customHeight="1">
      <c r="A366" s="343"/>
      <c r="B366" s="340">
        <v>7</v>
      </c>
      <c r="C366" s="250" t="s">
        <v>1061</v>
      </c>
      <c r="D366" s="251"/>
      <c r="E366" s="254" t="s">
        <v>1064</v>
      </c>
      <c r="F366" s="255" t="s">
        <v>300</v>
      </c>
      <c r="G366" s="256"/>
      <c r="H366" s="257"/>
      <c r="I366" s="100">
        <v>600</v>
      </c>
      <c r="J366" s="100">
        <v>600</v>
      </c>
      <c r="K366" s="100">
        <v>600</v>
      </c>
      <c r="L366" s="100">
        <v>600</v>
      </c>
      <c r="M366" s="100">
        <v>600</v>
      </c>
      <c r="N366" s="100">
        <v>800</v>
      </c>
      <c r="O366" s="100">
        <v>600</v>
      </c>
      <c r="P366" s="100">
        <v>600</v>
      </c>
      <c r="Q366" s="100">
        <v>600</v>
      </c>
      <c r="R366" s="100">
        <v>600</v>
      </c>
      <c r="S366" s="100">
        <v>600</v>
      </c>
      <c r="T366" s="100">
        <v>600</v>
      </c>
      <c r="U366" s="101"/>
      <c r="V366" s="121">
        <f t="shared" si="1"/>
        <v>7400</v>
      </c>
      <c r="W366" s="258">
        <f>IF(V366=0,"-",V367/V366)</f>
        <v>0</v>
      </c>
    </row>
    <row r="367" spans="1:23" ht="18.75" customHeight="1">
      <c r="A367" s="343"/>
      <c r="B367" s="340"/>
      <c r="C367" s="252"/>
      <c r="D367" s="253"/>
      <c r="E367" s="254"/>
      <c r="F367" s="259" t="s">
        <v>298</v>
      </c>
      <c r="G367" s="260"/>
      <c r="H367" s="261"/>
      <c r="I367" s="19"/>
      <c r="J367" s="19"/>
      <c r="K367" s="19"/>
      <c r="L367" s="19"/>
      <c r="M367" s="19"/>
      <c r="N367" s="19"/>
      <c r="O367" s="19"/>
      <c r="P367" s="19"/>
      <c r="Q367" s="19"/>
      <c r="R367" s="19"/>
      <c r="S367" s="19"/>
      <c r="T367" s="19"/>
      <c r="U367" s="20"/>
      <c r="V367" s="121">
        <f t="shared" si="1"/>
        <v>0</v>
      </c>
      <c r="W367" s="258"/>
    </row>
    <row r="368" spans="1:23" ht="18.75" customHeight="1">
      <c r="A368" s="343"/>
      <c r="B368" s="340">
        <v>8</v>
      </c>
      <c r="C368" s="250" t="s">
        <v>1062</v>
      </c>
      <c r="D368" s="251"/>
      <c r="E368" s="254" t="s">
        <v>1065</v>
      </c>
      <c r="F368" s="255" t="s">
        <v>300</v>
      </c>
      <c r="G368" s="256"/>
      <c r="H368" s="257"/>
      <c r="I368" s="100">
        <v>950</v>
      </c>
      <c r="J368" s="100">
        <v>950</v>
      </c>
      <c r="K368" s="100">
        <v>950</v>
      </c>
      <c r="L368" s="100">
        <v>800</v>
      </c>
      <c r="M368" s="100">
        <v>950</v>
      </c>
      <c r="N368" s="100">
        <v>800</v>
      </c>
      <c r="O368" s="100">
        <v>950</v>
      </c>
      <c r="P368" s="100">
        <v>800</v>
      </c>
      <c r="Q368" s="100">
        <v>800</v>
      </c>
      <c r="R368" s="100">
        <v>950</v>
      </c>
      <c r="S368" s="100">
        <v>950</v>
      </c>
      <c r="T368" s="100">
        <v>950</v>
      </c>
      <c r="U368" s="101"/>
      <c r="V368" s="121">
        <f t="shared" si="1"/>
        <v>10800</v>
      </c>
      <c r="W368" s="258">
        <f>IF(V368=0,"-",V369/V368)</f>
        <v>0</v>
      </c>
    </row>
    <row r="369" spans="1:23" ht="18.75" customHeight="1">
      <c r="A369" s="343"/>
      <c r="B369" s="340"/>
      <c r="C369" s="252"/>
      <c r="D369" s="253"/>
      <c r="E369" s="254"/>
      <c r="F369" s="259" t="s">
        <v>298</v>
      </c>
      <c r="G369" s="260"/>
      <c r="H369" s="261"/>
      <c r="I369" s="19"/>
      <c r="J369" s="19"/>
      <c r="K369" s="19"/>
      <c r="L369" s="19"/>
      <c r="M369" s="19"/>
      <c r="N369" s="19"/>
      <c r="O369" s="19"/>
      <c r="P369" s="19"/>
      <c r="Q369" s="19"/>
      <c r="R369" s="19"/>
      <c r="S369" s="19"/>
      <c r="T369" s="19"/>
      <c r="U369" s="20"/>
      <c r="V369" s="121">
        <f t="shared" si="1"/>
        <v>0</v>
      </c>
      <c r="W369" s="258"/>
    </row>
    <row r="370" spans="1:23" ht="18.75" customHeight="1">
      <c r="A370" s="343"/>
      <c r="B370" s="340">
        <v>9</v>
      </c>
      <c r="C370" s="250" t="s">
        <v>1126</v>
      </c>
      <c r="D370" s="251"/>
      <c r="E370" s="254" t="s">
        <v>1066</v>
      </c>
      <c r="F370" s="255" t="s">
        <v>300</v>
      </c>
      <c r="G370" s="256"/>
      <c r="H370" s="257"/>
      <c r="I370" s="100">
        <v>20</v>
      </c>
      <c r="J370" s="100">
        <v>20</v>
      </c>
      <c r="K370" s="100">
        <v>20</v>
      </c>
      <c r="L370" s="100">
        <v>20</v>
      </c>
      <c r="M370" s="100">
        <v>20</v>
      </c>
      <c r="N370" s="100">
        <v>20</v>
      </c>
      <c r="O370" s="100">
        <v>20</v>
      </c>
      <c r="P370" s="100">
        <v>20</v>
      </c>
      <c r="Q370" s="100">
        <v>20</v>
      </c>
      <c r="R370" s="100">
        <v>20</v>
      </c>
      <c r="S370" s="100">
        <v>20</v>
      </c>
      <c r="T370" s="100">
        <v>20</v>
      </c>
      <c r="U370" s="101"/>
      <c r="V370" s="121">
        <f t="shared" si="0"/>
        <v>240</v>
      </c>
      <c r="W370" s="258">
        <f>IF(V370=0,"-",V371/V370)</f>
        <v>0</v>
      </c>
    </row>
    <row r="371" spans="1:23" ht="18.75" customHeight="1">
      <c r="A371" s="344"/>
      <c r="B371" s="340"/>
      <c r="C371" s="252"/>
      <c r="D371" s="253"/>
      <c r="E371" s="254"/>
      <c r="F371" s="259" t="s">
        <v>298</v>
      </c>
      <c r="G371" s="260"/>
      <c r="H371" s="261"/>
      <c r="I371" s="19"/>
      <c r="J371" s="19"/>
      <c r="K371" s="19"/>
      <c r="L371" s="19"/>
      <c r="M371" s="19"/>
      <c r="N371" s="19"/>
      <c r="O371" s="19"/>
      <c r="P371" s="19"/>
      <c r="Q371" s="19"/>
      <c r="R371" s="19"/>
      <c r="S371" s="19"/>
      <c r="T371" s="19"/>
      <c r="U371" s="20"/>
      <c r="V371" s="121">
        <f t="shared" si="0"/>
        <v>0</v>
      </c>
      <c r="W371" s="258"/>
    </row>
    <row r="372" spans="1:23" ht="18.75" customHeight="1">
      <c r="A372" s="338" t="s">
        <v>32</v>
      </c>
      <c r="B372" s="269">
        <v>1</v>
      </c>
      <c r="C372" s="250" t="s">
        <v>1068</v>
      </c>
      <c r="D372" s="251"/>
      <c r="E372" s="254" t="s">
        <v>1072</v>
      </c>
      <c r="F372" s="255" t="s">
        <v>300</v>
      </c>
      <c r="G372" s="256"/>
      <c r="H372" s="257"/>
      <c r="I372" s="100">
        <v>100</v>
      </c>
      <c r="J372" s="100">
        <v>150</v>
      </c>
      <c r="K372" s="100">
        <v>100</v>
      </c>
      <c r="L372" s="100">
        <v>150</v>
      </c>
      <c r="M372" s="100">
        <v>100</v>
      </c>
      <c r="N372" s="100">
        <v>150</v>
      </c>
      <c r="O372" s="100">
        <v>100</v>
      </c>
      <c r="P372" s="100">
        <v>150</v>
      </c>
      <c r="Q372" s="100">
        <v>100</v>
      </c>
      <c r="R372" s="100">
        <v>150</v>
      </c>
      <c r="S372" s="100">
        <v>100</v>
      </c>
      <c r="T372" s="100">
        <v>150</v>
      </c>
      <c r="U372" s="101"/>
      <c r="V372" s="121">
        <f t="shared" si="0"/>
        <v>1500</v>
      </c>
      <c r="W372" s="258">
        <f>IF(V372=0,"-",V373/V372)</f>
        <v>0</v>
      </c>
    </row>
    <row r="373" spans="1:23" ht="18.75" customHeight="1">
      <c r="A373" s="339"/>
      <c r="B373" s="269"/>
      <c r="C373" s="252"/>
      <c r="D373" s="253"/>
      <c r="E373" s="254"/>
      <c r="F373" s="259" t="s">
        <v>298</v>
      </c>
      <c r="G373" s="260"/>
      <c r="H373" s="261"/>
      <c r="I373" s="19"/>
      <c r="J373" s="19"/>
      <c r="K373" s="19"/>
      <c r="L373" s="19"/>
      <c r="M373" s="19"/>
      <c r="N373" s="19"/>
      <c r="O373" s="19"/>
      <c r="P373" s="19"/>
      <c r="Q373" s="19"/>
      <c r="R373" s="19"/>
      <c r="S373" s="19"/>
      <c r="T373" s="19"/>
      <c r="U373" s="20"/>
      <c r="V373" s="121">
        <f t="shared" ref="V373:V381" si="3">SUM(I373:T373)</f>
        <v>0</v>
      </c>
      <c r="W373" s="258"/>
    </row>
    <row r="374" spans="1:23" ht="26.25" customHeight="1">
      <c r="A374" s="339"/>
      <c r="B374" s="269">
        <v>2</v>
      </c>
      <c r="C374" s="250" t="s">
        <v>1069</v>
      </c>
      <c r="D374" s="251"/>
      <c r="E374" s="254" t="s">
        <v>1073</v>
      </c>
      <c r="F374" s="255" t="s">
        <v>300</v>
      </c>
      <c r="G374" s="256"/>
      <c r="H374" s="257"/>
      <c r="I374" s="100">
        <v>200</v>
      </c>
      <c r="J374" s="100">
        <v>200</v>
      </c>
      <c r="K374" s="100">
        <v>200</v>
      </c>
      <c r="L374" s="100">
        <v>200</v>
      </c>
      <c r="M374" s="100">
        <v>200</v>
      </c>
      <c r="N374" s="100">
        <v>200</v>
      </c>
      <c r="O374" s="100">
        <v>200</v>
      </c>
      <c r="P374" s="100">
        <v>200</v>
      </c>
      <c r="Q374" s="100">
        <v>200</v>
      </c>
      <c r="R374" s="100">
        <v>200</v>
      </c>
      <c r="S374" s="100">
        <v>200</v>
      </c>
      <c r="T374" s="100">
        <v>200</v>
      </c>
      <c r="U374" s="101"/>
      <c r="V374" s="121">
        <f t="shared" si="3"/>
        <v>2400</v>
      </c>
      <c r="W374" s="258">
        <f>IF(V374=0,"-",V375/V374)</f>
        <v>0</v>
      </c>
    </row>
    <row r="375" spans="1:23" ht="25.5" customHeight="1">
      <c r="A375" s="339"/>
      <c r="B375" s="269"/>
      <c r="C375" s="252"/>
      <c r="D375" s="253"/>
      <c r="E375" s="254"/>
      <c r="F375" s="259" t="s">
        <v>298</v>
      </c>
      <c r="G375" s="260"/>
      <c r="H375" s="261"/>
      <c r="I375" s="19"/>
      <c r="J375" s="19"/>
      <c r="K375" s="19"/>
      <c r="L375" s="19"/>
      <c r="M375" s="19"/>
      <c r="N375" s="19"/>
      <c r="O375" s="19"/>
      <c r="P375" s="19"/>
      <c r="Q375" s="19"/>
      <c r="R375" s="19"/>
      <c r="S375" s="19"/>
      <c r="T375" s="19"/>
      <c r="U375" s="20"/>
      <c r="V375" s="121">
        <f t="shared" si="3"/>
        <v>0</v>
      </c>
      <c r="W375" s="258"/>
    </row>
    <row r="376" spans="1:23" ht="28.5" customHeight="1">
      <c r="A376" s="343" t="s">
        <v>1067</v>
      </c>
      <c r="B376" s="269">
        <v>3</v>
      </c>
      <c r="C376" s="250" t="s">
        <v>1070</v>
      </c>
      <c r="D376" s="251"/>
      <c r="E376" s="254" t="s">
        <v>1064</v>
      </c>
      <c r="F376" s="255" t="s">
        <v>300</v>
      </c>
      <c r="G376" s="256"/>
      <c r="H376" s="257"/>
      <c r="I376" s="100">
        <v>25</v>
      </c>
      <c r="J376" s="100">
        <v>25</v>
      </c>
      <c r="K376" s="100">
        <v>25</v>
      </c>
      <c r="L376" s="100">
        <v>25</v>
      </c>
      <c r="M376" s="100">
        <v>25</v>
      </c>
      <c r="N376" s="100">
        <v>25</v>
      </c>
      <c r="O376" s="100">
        <v>25</v>
      </c>
      <c r="P376" s="100">
        <v>25</v>
      </c>
      <c r="Q376" s="100">
        <v>25</v>
      </c>
      <c r="R376" s="100">
        <v>25</v>
      </c>
      <c r="S376" s="100">
        <v>25</v>
      </c>
      <c r="T376" s="100">
        <v>25</v>
      </c>
      <c r="U376" s="101"/>
      <c r="V376" s="121">
        <f t="shared" si="3"/>
        <v>300</v>
      </c>
      <c r="W376" s="258">
        <f>IF(V376=0,"-",V377/V376)</f>
        <v>0</v>
      </c>
    </row>
    <row r="377" spans="1:23" ht="27" customHeight="1">
      <c r="A377" s="343"/>
      <c r="B377" s="269"/>
      <c r="C377" s="252"/>
      <c r="D377" s="253"/>
      <c r="E377" s="254"/>
      <c r="F377" s="259" t="s">
        <v>298</v>
      </c>
      <c r="G377" s="260"/>
      <c r="H377" s="261"/>
      <c r="I377" s="19"/>
      <c r="J377" s="19"/>
      <c r="K377" s="19"/>
      <c r="L377" s="19"/>
      <c r="M377" s="19"/>
      <c r="N377" s="19"/>
      <c r="O377" s="19"/>
      <c r="P377" s="19"/>
      <c r="Q377" s="19"/>
      <c r="R377" s="19"/>
      <c r="S377" s="19"/>
      <c r="T377" s="19"/>
      <c r="U377" s="20"/>
      <c r="V377" s="121">
        <f t="shared" si="3"/>
        <v>0</v>
      </c>
      <c r="W377" s="258"/>
    </row>
    <row r="378" spans="1:23" ht="20.25" customHeight="1">
      <c r="A378" s="343"/>
      <c r="B378" s="269">
        <v>4</v>
      </c>
      <c r="C378" s="250" t="s">
        <v>1071</v>
      </c>
      <c r="D378" s="251"/>
      <c r="E378" s="254" t="s">
        <v>1074</v>
      </c>
      <c r="F378" s="255" t="s">
        <v>300</v>
      </c>
      <c r="G378" s="256"/>
      <c r="H378" s="257"/>
      <c r="I378" s="145">
        <v>200</v>
      </c>
      <c r="J378" s="145">
        <v>200</v>
      </c>
      <c r="K378" s="145">
        <v>200</v>
      </c>
      <c r="L378" s="145">
        <v>200</v>
      </c>
      <c r="M378" s="145">
        <v>200</v>
      </c>
      <c r="N378" s="145">
        <v>200</v>
      </c>
      <c r="O378" s="145">
        <v>200</v>
      </c>
      <c r="P378" s="145">
        <v>200</v>
      </c>
      <c r="Q378" s="145">
        <v>200</v>
      </c>
      <c r="R378" s="145">
        <v>200</v>
      </c>
      <c r="S378" s="145">
        <v>200</v>
      </c>
      <c r="T378" s="145">
        <v>200</v>
      </c>
      <c r="U378" s="146"/>
      <c r="V378" s="147">
        <f t="shared" ref="V378:V379" si="4">SUM(I378:T378)</f>
        <v>2400</v>
      </c>
      <c r="W378" s="258">
        <f>IF(V378=0,"-",V379/V378)</f>
        <v>0</v>
      </c>
    </row>
    <row r="379" spans="1:23" ht="18.75" customHeight="1">
      <c r="A379" s="343"/>
      <c r="B379" s="269"/>
      <c r="C379" s="252"/>
      <c r="D379" s="253"/>
      <c r="E379" s="254"/>
      <c r="F379" s="259" t="s">
        <v>298</v>
      </c>
      <c r="G379" s="260"/>
      <c r="H379" s="261"/>
      <c r="I379" s="149"/>
      <c r="J379" s="149"/>
      <c r="K379" s="149"/>
      <c r="L379" s="149"/>
      <c r="M379" s="149"/>
      <c r="N379" s="149"/>
      <c r="O379" s="149"/>
      <c r="P379" s="149"/>
      <c r="Q379" s="149"/>
      <c r="R379" s="149"/>
      <c r="S379" s="149"/>
      <c r="T379" s="149"/>
      <c r="U379" s="148"/>
      <c r="V379" s="147">
        <f t="shared" si="4"/>
        <v>0</v>
      </c>
      <c r="W379" s="258"/>
    </row>
    <row r="380" spans="1:23" ht="26.25" customHeight="1">
      <c r="A380" s="343"/>
      <c r="B380" s="269">
        <v>5</v>
      </c>
      <c r="C380" s="250"/>
      <c r="D380" s="251"/>
      <c r="E380" s="254"/>
      <c r="F380" s="255" t="s">
        <v>300</v>
      </c>
      <c r="G380" s="256"/>
      <c r="H380" s="257"/>
      <c r="I380" s="100"/>
      <c r="J380" s="100"/>
      <c r="K380" s="100"/>
      <c r="L380" s="100"/>
      <c r="M380" s="100"/>
      <c r="N380" s="100"/>
      <c r="O380" s="100"/>
      <c r="P380" s="100"/>
      <c r="Q380" s="100"/>
      <c r="R380" s="100"/>
      <c r="S380" s="100"/>
      <c r="T380" s="100"/>
      <c r="U380" s="101"/>
      <c r="V380" s="121">
        <f t="shared" si="3"/>
        <v>0</v>
      </c>
      <c r="W380" s="258" t="str">
        <f>IF(V380=0,"-",V381/V380)</f>
        <v>-</v>
      </c>
    </row>
    <row r="381" spans="1:23" ht="26.25" customHeight="1">
      <c r="A381" s="343"/>
      <c r="B381" s="269"/>
      <c r="C381" s="252"/>
      <c r="D381" s="253"/>
      <c r="E381" s="254"/>
      <c r="F381" s="259" t="s">
        <v>298</v>
      </c>
      <c r="G381" s="260"/>
      <c r="H381" s="261"/>
      <c r="I381" s="19"/>
      <c r="J381" s="19"/>
      <c r="K381" s="19"/>
      <c r="L381" s="19"/>
      <c r="M381" s="19"/>
      <c r="N381" s="19"/>
      <c r="O381" s="19"/>
      <c r="P381" s="19"/>
      <c r="Q381" s="19"/>
      <c r="R381" s="19"/>
      <c r="S381" s="19"/>
      <c r="T381" s="19"/>
      <c r="U381" s="20"/>
      <c r="V381" s="121">
        <f t="shared" si="3"/>
        <v>0</v>
      </c>
      <c r="W381" s="258"/>
    </row>
    <row r="382" spans="1:23" ht="18.75" customHeight="1">
      <c r="A382" s="338" t="s">
        <v>304</v>
      </c>
      <c r="B382" s="269">
        <v>1</v>
      </c>
      <c r="C382" s="250" t="s">
        <v>1076</v>
      </c>
      <c r="D382" s="251"/>
      <c r="E382" s="254" t="s">
        <v>1081</v>
      </c>
      <c r="F382" s="255" t="s">
        <v>300</v>
      </c>
      <c r="G382" s="256"/>
      <c r="H382" s="257"/>
      <c r="I382" s="100"/>
      <c r="J382" s="100"/>
      <c r="K382" s="100"/>
      <c r="L382" s="100">
        <v>1</v>
      </c>
      <c r="M382" s="100"/>
      <c r="N382" s="100">
        <v>1</v>
      </c>
      <c r="O382" s="100"/>
      <c r="P382" s="100"/>
      <c r="Q382" s="100">
        <v>1</v>
      </c>
      <c r="R382" s="100"/>
      <c r="S382" s="100"/>
      <c r="T382" s="100"/>
      <c r="U382" s="101"/>
      <c r="V382" s="121">
        <f>SUM(I382:T382)</f>
        <v>3</v>
      </c>
      <c r="W382" s="258">
        <f>IF(V382=0,"-",V383/V382)</f>
        <v>0</v>
      </c>
    </row>
    <row r="383" spans="1:23" ht="18.75" customHeight="1">
      <c r="A383" s="339"/>
      <c r="B383" s="269"/>
      <c r="C383" s="252"/>
      <c r="D383" s="253"/>
      <c r="E383" s="254"/>
      <c r="F383" s="259" t="s">
        <v>298</v>
      </c>
      <c r="G383" s="260"/>
      <c r="H383" s="261"/>
      <c r="I383" s="19"/>
      <c r="J383" s="19"/>
      <c r="K383" s="19"/>
      <c r="L383" s="19"/>
      <c r="M383" s="19"/>
      <c r="N383" s="19"/>
      <c r="O383" s="19"/>
      <c r="P383" s="19"/>
      <c r="Q383" s="19"/>
      <c r="R383" s="19"/>
      <c r="S383" s="19"/>
      <c r="T383" s="19"/>
      <c r="U383" s="20"/>
      <c r="V383" s="121">
        <f t="shared" ref="V383:V393" si="5">SUM(I383:T383)</f>
        <v>0</v>
      </c>
      <c r="W383" s="258"/>
    </row>
    <row r="384" spans="1:23" ht="35.25" customHeight="1">
      <c r="A384" s="339"/>
      <c r="B384" s="269">
        <v>2</v>
      </c>
      <c r="C384" s="250" t="s">
        <v>1127</v>
      </c>
      <c r="D384" s="251"/>
      <c r="E384" s="254" t="s">
        <v>1081</v>
      </c>
      <c r="F384" s="255" t="s">
        <v>300</v>
      </c>
      <c r="G384" s="256"/>
      <c r="H384" s="257"/>
      <c r="I384" s="100">
        <v>1</v>
      </c>
      <c r="J384" s="100">
        <v>1</v>
      </c>
      <c r="K384" s="100">
        <v>1</v>
      </c>
      <c r="L384" s="100">
        <v>2</v>
      </c>
      <c r="M384" s="100">
        <v>1</v>
      </c>
      <c r="N384" s="100">
        <v>1</v>
      </c>
      <c r="O384" s="100">
        <v>1</v>
      </c>
      <c r="P384" s="100">
        <v>1</v>
      </c>
      <c r="Q384" s="100">
        <v>1</v>
      </c>
      <c r="R384" s="100">
        <v>1</v>
      </c>
      <c r="S384" s="100">
        <v>1</v>
      </c>
      <c r="T384" s="100">
        <v>1</v>
      </c>
      <c r="U384" s="101"/>
      <c r="V384" s="121">
        <f t="shared" si="5"/>
        <v>13</v>
      </c>
      <c r="W384" s="258">
        <f>IF(V384=0,"-",V385/V384)</f>
        <v>0</v>
      </c>
    </row>
    <row r="385" spans="1:23" ht="30.75" customHeight="1">
      <c r="A385" s="339"/>
      <c r="B385" s="269"/>
      <c r="C385" s="252"/>
      <c r="D385" s="253"/>
      <c r="E385" s="254"/>
      <c r="F385" s="259" t="s">
        <v>298</v>
      </c>
      <c r="G385" s="260"/>
      <c r="H385" s="261"/>
      <c r="I385" s="19"/>
      <c r="J385" s="19"/>
      <c r="K385" s="19"/>
      <c r="L385" s="19"/>
      <c r="M385" s="19"/>
      <c r="N385" s="19"/>
      <c r="O385" s="19"/>
      <c r="P385" s="19"/>
      <c r="Q385" s="19"/>
      <c r="R385" s="19"/>
      <c r="S385" s="19"/>
      <c r="T385" s="19"/>
      <c r="U385" s="20"/>
      <c r="V385" s="121">
        <f t="shared" si="5"/>
        <v>0</v>
      </c>
      <c r="W385" s="258"/>
    </row>
    <row r="386" spans="1:23" ht="18.75" customHeight="1">
      <c r="A386" s="343" t="s">
        <v>1075</v>
      </c>
      <c r="B386" s="269">
        <v>3</v>
      </c>
      <c r="C386" s="250" t="s">
        <v>1077</v>
      </c>
      <c r="D386" s="251"/>
      <c r="E386" s="254" t="s">
        <v>1081</v>
      </c>
      <c r="F386" s="255" t="s">
        <v>300</v>
      </c>
      <c r="G386" s="256"/>
      <c r="H386" s="257"/>
      <c r="I386" s="100"/>
      <c r="J386" s="100"/>
      <c r="K386" s="100">
        <v>1</v>
      </c>
      <c r="L386" s="100">
        <v>1</v>
      </c>
      <c r="M386" s="100"/>
      <c r="N386" s="100">
        <v>1</v>
      </c>
      <c r="O386" s="100"/>
      <c r="P386" s="100"/>
      <c r="Q386" s="100"/>
      <c r="R386" s="100"/>
      <c r="S386" s="100"/>
      <c r="T386" s="100"/>
      <c r="U386" s="101"/>
      <c r="V386" s="121">
        <f t="shared" si="5"/>
        <v>3</v>
      </c>
      <c r="W386" s="258">
        <f>IF(V386=0,"-",V387/V386)</f>
        <v>0</v>
      </c>
    </row>
    <row r="387" spans="1:23" ht="18.75" customHeight="1">
      <c r="A387" s="343"/>
      <c r="B387" s="269"/>
      <c r="C387" s="252"/>
      <c r="D387" s="253"/>
      <c r="E387" s="254"/>
      <c r="F387" s="259" t="s">
        <v>298</v>
      </c>
      <c r="G387" s="260"/>
      <c r="H387" s="261"/>
      <c r="I387" s="19"/>
      <c r="J387" s="19"/>
      <c r="K387" s="19"/>
      <c r="L387" s="19"/>
      <c r="M387" s="19"/>
      <c r="N387" s="19"/>
      <c r="O387" s="19"/>
      <c r="P387" s="19"/>
      <c r="Q387" s="19"/>
      <c r="R387" s="19"/>
      <c r="S387" s="19"/>
      <c r="T387" s="19"/>
      <c r="U387" s="20"/>
      <c r="V387" s="121">
        <f t="shared" si="5"/>
        <v>0</v>
      </c>
      <c r="W387" s="258"/>
    </row>
    <row r="388" spans="1:23" ht="28.5" customHeight="1">
      <c r="A388" s="343"/>
      <c r="B388" s="269">
        <v>4</v>
      </c>
      <c r="C388" s="250" t="s">
        <v>1078</v>
      </c>
      <c r="D388" s="251"/>
      <c r="E388" s="254" t="s">
        <v>1082</v>
      </c>
      <c r="F388" s="255" t="s">
        <v>300</v>
      </c>
      <c r="G388" s="256"/>
      <c r="H388" s="257"/>
      <c r="I388" s="100">
        <v>100</v>
      </c>
      <c r="J388" s="100">
        <v>200</v>
      </c>
      <c r="K388" s="100">
        <v>230</v>
      </c>
      <c r="L388" s="100">
        <v>260</v>
      </c>
      <c r="M388" s="100">
        <v>80</v>
      </c>
      <c r="N388" s="100">
        <v>196</v>
      </c>
      <c r="O388" s="100">
        <v>24</v>
      </c>
      <c r="P388" s="100">
        <v>24</v>
      </c>
      <c r="Q388" s="100">
        <v>24</v>
      </c>
      <c r="R388" s="100">
        <v>24</v>
      </c>
      <c r="S388" s="100">
        <v>24</v>
      </c>
      <c r="T388" s="100">
        <v>24</v>
      </c>
      <c r="U388" s="101"/>
      <c r="V388" s="121">
        <f t="shared" si="5"/>
        <v>1210</v>
      </c>
      <c r="W388" s="258">
        <f>IF(V388=0,"-",V389/V388)</f>
        <v>0</v>
      </c>
    </row>
    <row r="389" spans="1:23" ht="24.75" customHeight="1">
      <c r="A389" s="343"/>
      <c r="B389" s="269"/>
      <c r="C389" s="252"/>
      <c r="D389" s="253"/>
      <c r="E389" s="254"/>
      <c r="F389" s="259" t="s">
        <v>298</v>
      </c>
      <c r="G389" s="260"/>
      <c r="H389" s="261"/>
      <c r="I389" s="19"/>
      <c r="J389" s="19"/>
      <c r="K389" s="19"/>
      <c r="L389" s="19"/>
      <c r="M389" s="19"/>
      <c r="N389" s="19"/>
      <c r="O389" s="19"/>
      <c r="P389" s="19"/>
      <c r="Q389" s="19"/>
      <c r="R389" s="19"/>
      <c r="S389" s="19"/>
      <c r="T389" s="19"/>
      <c r="U389" s="20"/>
      <c r="V389" s="121">
        <f t="shared" si="5"/>
        <v>0</v>
      </c>
      <c r="W389" s="258"/>
    </row>
    <row r="390" spans="1:23" ht="22.5" customHeight="1">
      <c r="A390" s="343"/>
      <c r="B390" s="269">
        <v>5</v>
      </c>
      <c r="C390" s="250" t="s">
        <v>1079</v>
      </c>
      <c r="D390" s="251"/>
      <c r="E390" s="254" t="s">
        <v>1058</v>
      </c>
      <c r="F390" s="255" t="s">
        <v>300</v>
      </c>
      <c r="G390" s="256"/>
      <c r="H390" s="257"/>
      <c r="I390" s="100">
        <v>12</v>
      </c>
      <c r="J390" s="100">
        <v>15</v>
      </c>
      <c r="K390" s="100">
        <v>12</v>
      </c>
      <c r="L390" s="100">
        <v>15</v>
      </c>
      <c r="M390" s="100">
        <v>12</v>
      </c>
      <c r="N390" s="100">
        <v>15</v>
      </c>
      <c r="O390" s="100">
        <v>12</v>
      </c>
      <c r="P390" s="100">
        <v>15</v>
      </c>
      <c r="Q390" s="100">
        <v>12</v>
      </c>
      <c r="R390" s="100">
        <v>15</v>
      </c>
      <c r="S390" s="100">
        <v>12</v>
      </c>
      <c r="T390" s="100">
        <v>15</v>
      </c>
      <c r="U390" s="101"/>
      <c r="V390" s="121">
        <f t="shared" ref="V390:V391" si="6">SUM(I390:T390)</f>
        <v>162</v>
      </c>
      <c r="W390" s="258">
        <f>IF(V390=0,"-",V391/V390)</f>
        <v>0</v>
      </c>
    </row>
    <row r="391" spans="1:23" ht="24.75" customHeight="1">
      <c r="A391" s="343"/>
      <c r="B391" s="269"/>
      <c r="C391" s="252"/>
      <c r="D391" s="253"/>
      <c r="E391" s="254"/>
      <c r="F391" s="259" t="s">
        <v>298</v>
      </c>
      <c r="G391" s="260"/>
      <c r="H391" s="261"/>
      <c r="I391" s="19"/>
      <c r="J391" s="19"/>
      <c r="K391" s="19"/>
      <c r="L391" s="19"/>
      <c r="M391" s="19"/>
      <c r="N391" s="19"/>
      <c r="O391" s="19"/>
      <c r="P391" s="19"/>
      <c r="Q391" s="19"/>
      <c r="R391" s="19"/>
      <c r="S391" s="19"/>
      <c r="T391" s="19"/>
      <c r="U391" s="20"/>
      <c r="V391" s="121">
        <f t="shared" si="6"/>
        <v>0</v>
      </c>
      <c r="W391" s="258"/>
    </row>
    <row r="392" spans="1:23" ht="23.25" customHeight="1">
      <c r="A392" s="343"/>
      <c r="B392" s="269">
        <v>6</v>
      </c>
      <c r="C392" s="250" t="s">
        <v>1080</v>
      </c>
      <c r="D392" s="251"/>
      <c r="E392" s="254" t="s">
        <v>1083</v>
      </c>
      <c r="F392" s="255" t="s">
        <v>300</v>
      </c>
      <c r="G392" s="256"/>
      <c r="H392" s="257"/>
      <c r="I392" s="100">
        <v>681</v>
      </c>
      <c r="J392" s="100">
        <v>680</v>
      </c>
      <c r="K392" s="100">
        <v>710</v>
      </c>
      <c r="L392" s="100">
        <v>680</v>
      </c>
      <c r="M392" s="100">
        <v>695</v>
      </c>
      <c r="N392" s="100">
        <v>695</v>
      </c>
      <c r="O392" s="100">
        <v>681</v>
      </c>
      <c r="P392" s="100">
        <v>709</v>
      </c>
      <c r="Q392" s="100">
        <v>681</v>
      </c>
      <c r="R392" s="100">
        <v>680</v>
      </c>
      <c r="S392" s="100">
        <v>710</v>
      </c>
      <c r="T392" s="100">
        <v>680</v>
      </c>
      <c r="U392" s="101"/>
      <c r="V392" s="121">
        <f t="shared" si="5"/>
        <v>8282</v>
      </c>
      <c r="W392" s="258">
        <f>IF(V392=0,"-",V393/V392)</f>
        <v>0</v>
      </c>
    </row>
    <row r="393" spans="1:23" ht="25.5" customHeight="1">
      <c r="A393" s="344"/>
      <c r="B393" s="269"/>
      <c r="C393" s="252"/>
      <c r="D393" s="253"/>
      <c r="E393" s="254"/>
      <c r="F393" s="259" t="s">
        <v>298</v>
      </c>
      <c r="G393" s="260"/>
      <c r="H393" s="261"/>
      <c r="I393" s="19"/>
      <c r="J393" s="19"/>
      <c r="K393" s="19"/>
      <c r="L393" s="19"/>
      <c r="M393" s="19"/>
      <c r="N393" s="19"/>
      <c r="O393" s="19"/>
      <c r="P393" s="19"/>
      <c r="Q393" s="19"/>
      <c r="R393" s="19"/>
      <c r="S393" s="19"/>
      <c r="T393" s="19"/>
      <c r="U393" s="20"/>
      <c r="V393" s="121">
        <f t="shared" si="5"/>
        <v>0</v>
      </c>
      <c r="W393" s="258"/>
    </row>
    <row r="394" spans="1:23" ht="18.75" customHeight="1">
      <c r="A394" s="338" t="s">
        <v>305</v>
      </c>
      <c r="B394" s="269">
        <v>1</v>
      </c>
      <c r="C394" s="250" t="s">
        <v>1085</v>
      </c>
      <c r="D394" s="251"/>
      <c r="E394" s="254" t="s">
        <v>1092</v>
      </c>
      <c r="F394" s="255" t="s">
        <v>300</v>
      </c>
      <c r="G394" s="256"/>
      <c r="H394" s="257"/>
      <c r="I394" s="100">
        <v>110</v>
      </c>
      <c r="J394" s="100">
        <v>115</v>
      </c>
      <c r="K394" s="100">
        <v>115</v>
      </c>
      <c r="L394" s="100">
        <v>116</v>
      </c>
      <c r="M394" s="100">
        <v>102</v>
      </c>
      <c r="N394" s="100">
        <v>115</v>
      </c>
      <c r="O394" s="100">
        <v>115</v>
      </c>
      <c r="P394" s="100">
        <v>110</v>
      </c>
      <c r="Q394" s="100">
        <v>100</v>
      </c>
      <c r="R394" s="100">
        <v>115</v>
      </c>
      <c r="S394" s="100">
        <v>115</v>
      </c>
      <c r="T394" s="100">
        <v>50</v>
      </c>
      <c r="U394" s="101"/>
      <c r="V394" s="121">
        <f>SUM(I394:T394)</f>
        <v>1278</v>
      </c>
      <c r="W394" s="258">
        <f>IF(V394=0,"-",V395/V394)</f>
        <v>0</v>
      </c>
    </row>
    <row r="395" spans="1:23" ht="18.75" customHeight="1">
      <c r="A395" s="339"/>
      <c r="B395" s="269"/>
      <c r="C395" s="252"/>
      <c r="D395" s="253"/>
      <c r="E395" s="254"/>
      <c r="F395" s="259" t="s">
        <v>298</v>
      </c>
      <c r="G395" s="260"/>
      <c r="H395" s="261"/>
      <c r="I395" s="19"/>
      <c r="J395" s="19"/>
      <c r="K395" s="19"/>
      <c r="L395" s="19"/>
      <c r="M395" s="19"/>
      <c r="N395" s="19"/>
      <c r="O395" s="19"/>
      <c r="P395" s="19"/>
      <c r="Q395" s="19"/>
      <c r="R395" s="19"/>
      <c r="S395" s="19"/>
      <c r="T395" s="19"/>
      <c r="U395" s="20"/>
      <c r="V395" s="121">
        <f t="shared" ref="V395:V407" si="7">SUM(I395:T395)</f>
        <v>0</v>
      </c>
      <c r="W395" s="258"/>
    </row>
    <row r="396" spans="1:23" ht="24" customHeight="1">
      <c r="A396" s="339"/>
      <c r="B396" s="269">
        <v>2</v>
      </c>
      <c r="C396" s="250" t="s">
        <v>1086</v>
      </c>
      <c r="D396" s="251"/>
      <c r="E396" s="254" t="s">
        <v>1093</v>
      </c>
      <c r="F396" s="255" t="s">
        <v>300</v>
      </c>
      <c r="G396" s="256"/>
      <c r="H396" s="257"/>
      <c r="I396" s="100">
        <v>4</v>
      </c>
      <c r="J396" s="100">
        <v>4</v>
      </c>
      <c r="K396" s="100">
        <v>4</v>
      </c>
      <c r="L396" s="100">
        <v>4</v>
      </c>
      <c r="M396" s="100">
        <v>4</v>
      </c>
      <c r="N396" s="100">
        <v>4</v>
      </c>
      <c r="O396" s="100">
        <v>4</v>
      </c>
      <c r="P396" s="100">
        <v>4</v>
      </c>
      <c r="Q396" s="100">
        <v>4</v>
      </c>
      <c r="R396" s="100">
        <v>4</v>
      </c>
      <c r="S396" s="100">
        <v>4</v>
      </c>
      <c r="T396" s="100">
        <v>5</v>
      </c>
      <c r="U396" s="101"/>
      <c r="V396" s="121">
        <f t="shared" si="7"/>
        <v>49</v>
      </c>
      <c r="W396" s="258">
        <f>IF(V396=0,"-",V397/V396)</f>
        <v>0</v>
      </c>
    </row>
    <row r="397" spans="1:23" ht="22.5" customHeight="1">
      <c r="A397" s="339"/>
      <c r="B397" s="269"/>
      <c r="C397" s="252"/>
      <c r="D397" s="253"/>
      <c r="E397" s="254"/>
      <c r="F397" s="259" t="s">
        <v>298</v>
      </c>
      <c r="G397" s="260"/>
      <c r="H397" s="261"/>
      <c r="I397" s="19"/>
      <c r="J397" s="19"/>
      <c r="K397" s="19"/>
      <c r="L397" s="19"/>
      <c r="M397" s="19"/>
      <c r="N397" s="19"/>
      <c r="O397" s="19"/>
      <c r="P397" s="19"/>
      <c r="Q397" s="19"/>
      <c r="R397" s="19"/>
      <c r="S397" s="19"/>
      <c r="T397" s="19"/>
      <c r="U397" s="20"/>
      <c r="V397" s="121">
        <f t="shared" si="7"/>
        <v>0</v>
      </c>
      <c r="W397" s="258"/>
    </row>
    <row r="398" spans="1:23" ht="18.75" customHeight="1">
      <c r="A398" s="343" t="s">
        <v>1084</v>
      </c>
      <c r="B398" s="269">
        <v>3</v>
      </c>
      <c r="C398" s="250" t="s">
        <v>1087</v>
      </c>
      <c r="D398" s="251"/>
      <c r="E398" s="254" t="s">
        <v>1057</v>
      </c>
      <c r="F398" s="255" t="s">
        <v>300</v>
      </c>
      <c r="G398" s="256"/>
      <c r="H398" s="257"/>
      <c r="I398" s="100">
        <v>12</v>
      </c>
      <c r="J398" s="100">
        <v>12</v>
      </c>
      <c r="K398" s="100">
        <v>12</v>
      </c>
      <c r="L398" s="100">
        <v>10</v>
      </c>
      <c r="M398" s="100">
        <v>10</v>
      </c>
      <c r="N398" s="100">
        <v>10</v>
      </c>
      <c r="O398" s="100">
        <v>10</v>
      </c>
      <c r="P398" s="100">
        <v>10</v>
      </c>
      <c r="Q398" s="100">
        <v>10</v>
      </c>
      <c r="R398" s="100">
        <v>10</v>
      </c>
      <c r="S398" s="100">
        <v>10</v>
      </c>
      <c r="T398" s="100"/>
      <c r="U398" s="101"/>
      <c r="V398" s="121">
        <f t="shared" si="7"/>
        <v>116</v>
      </c>
      <c r="W398" s="258">
        <f>IF(V398=0,"-",V399/V398)</f>
        <v>0</v>
      </c>
    </row>
    <row r="399" spans="1:23" ht="18.75" customHeight="1">
      <c r="A399" s="343"/>
      <c r="B399" s="269"/>
      <c r="C399" s="252"/>
      <c r="D399" s="253"/>
      <c r="E399" s="254"/>
      <c r="F399" s="259" t="s">
        <v>298</v>
      </c>
      <c r="G399" s="260"/>
      <c r="H399" s="261"/>
      <c r="I399" s="19"/>
      <c r="J399" s="19"/>
      <c r="K399" s="19"/>
      <c r="L399" s="19"/>
      <c r="M399" s="19"/>
      <c r="N399" s="19"/>
      <c r="O399" s="19"/>
      <c r="P399" s="19"/>
      <c r="Q399" s="19"/>
      <c r="R399" s="19"/>
      <c r="S399" s="19"/>
      <c r="T399" s="19"/>
      <c r="U399" s="20"/>
      <c r="V399" s="121">
        <f t="shared" si="7"/>
        <v>0</v>
      </c>
      <c r="W399" s="258"/>
    </row>
    <row r="400" spans="1:23" ht="27.75" customHeight="1">
      <c r="A400" s="343"/>
      <c r="B400" s="269">
        <v>4</v>
      </c>
      <c r="C400" s="250" t="s">
        <v>1088</v>
      </c>
      <c r="D400" s="251"/>
      <c r="E400" s="254" t="s">
        <v>1094</v>
      </c>
      <c r="F400" s="255" t="s">
        <v>300</v>
      </c>
      <c r="G400" s="256"/>
      <c r="H400" s="257"/>
      <c r="I400" s="100">
        <v>5</v>
      </c>
      <c r="J400" s="100">
        <v>3</v>
      </c>
      <c r="K400" s="100">
        <v>3</v>
      </c>
      <c r="L400" s="100">
        <v>5</v>
      </c>
      <c r="M400" s="100">
        <v>3</v>
      </c>
      <c r="N400" s="100">
        <v>3</v>
      </c>
      <c r="O400" s="100">
        <v>3</v>
      </c>
      <c r="P400" s="100">
        <v>3</v>
      </c>
      <c r="Q400" s="100">
        <v>2</v>
      </c>
      <c r="R400" s="100">
        <v>2</v>
      </c>
      <c r="S400" s="100">
        <v>2</v>
      </c>
      <c r="T400" s="100">
        <v>2</v>
      </c>
      <c r="U400" s="101"/>
      <c r="V400" s="121">
        <f t="shared" si="7"/>
        <v>36</v>
      </c>
      <c r="W400" s="258">
        <f>IF(V400=0,"-",V401/V400)</f>
        <v>0</v>
      </c>
    </row>
    <row r="401" spans="1:23" ht="28.5" customHeight="1">
      <c r="A401" s="343"/>
      <c r="B401" s="269"/>
      <c r="C401" s="252"/>
      <c r="D401" s="253"/>
      <c r="E401" s="254"/>
      <c r="F401" s="259" t="s">
        <v>298</v>
      </c>
      <c r="G401" s="260"/>
      <c r="H401" s="261"/>
      <c r="I401" s="19"/>
      <c r="J401" s="19"/>
      <c r="K401" s="19"/>
      <c r="L401" s="19"/>
      <c r="M401" s="19"/>
      <c r="N401" s="19"/>
      <c r="O401" s="19"/>
      <c r="P401" s="19"/>
      <c r="Q401" s="19"/>
      <c r="R401" s="19"/>
      <c r="S401" s="19"/>
      <c r="T401" s="19"/>
      <c r="U401" s="20"/>
      <c r="V401" s="121">
        <f t="shared" si="7"/>
        <v>0</v>
      </c>
      <c r="W401" s="258"/>
    </row>
    <row r="402" spans="1:23" ht="18.75" customHeight="1">
      <c r="A402" s="343"/>
      <c r="B402" s="269">
        <v>5</v>
      </c>
      <c r="C402" s="250" t="s">
        <v>1089</v>
      </c>
      <c r="D402" s="251"/>
      <c r="E402" s="254" t="s">
        <v>1095</v>
      </c>
      <c r="F402" s="255" t="s">
        <v>300</v>
      </c>
      <c r="G402" s="256"/>
      <c r="H402" s="257"/>
      <c r="I402" s="100">
        <v>210</v>
      </c>
      <c r="J402" s="100">
        <v>250</v>
      </c>
      <c r="K402" s="100">
        <v>306</v>
      </c>
      <c r="L402" s="100">
        <v>226</v>
      </c>
      <c r="M402" s="100">
        <v>280</v>
      </c>
      <c r="N402" s="100">
        <v>292</v>
      </c>
      <c r="O402" s="100">
        <v>244</v>
      </c>
      <c r="P402" s="100">
        <v>250</v>
      </c>
      <c r="Q402" s="100">
        <v>286</v>
      </c>
      <c r="R402" s="100">
        <v>247</v>
      </c>
      <c r="S402" s="100">
        <v>235</v>
      </c>
      <c r="T402" s="100">
        <v>211</v>
      </c>
      <c r="U402" s="101"/>
      <c r="V402" s="121">
        <f t="shared" ref="V402:V405" si="8">SUM(I402:T402)</f>
        <v>3037</v>
      </c>
      <c r="W402" s="258">
        <f>IF(V402=0,"-",V403/V402)</f>
        <v>0</v>
      </c>
    </row>
    <row r="403" spans="1:23" ht="18.75" customHeight="1">
      <c r="A403" s="343"/>
      <c r="B403" s="269"/>
      <c r="C403" s="252"/>
      <c r="D403" s="253"/>
      <c r="E403" s="254"/>
      <c r="F403" s="259" t="s">
        <v>298</v>
      </c>
      <c r="G403" s="260"/>
      <c r="H403" s="261"/>
      <c r="I403" s="19"/>
      <c r="J403" s="19"/>
      <c r="K403" s="19"/>
      <c r="L403" s="19"/>
      <c r="M403" s="19"/>
      <c r="N403" s="19"/>
      <c r="O403" s="19"/>
      <c r="P403" s="19"/>
      <c r="Q403" s="19"/>
      <c r="R403" s="19"/>
      <c r="S403" s="19"/>
      <c r="T403" s="19"/>
      <c r="U403" s="20"/>
      <c r="V403" s="121">
        <f t="shared" si="8"/>
        <v>0</v>
      </c>
      <c r="W403" s="258"/>
    </row>
    <row r="404" spans="1:23" ht="18.75" customHeight="1">
      <c r="A404" s="343"/>
      <c r="B404" s="269">
        <v>6</v>
      </c>
      <c r="C404" s="250" t="s">
        <v>1090</v>
      </c>
      <c r="D404" s="251"/>
      <c r="E404" s="254" t="s">
        <v>1096</v>
      </c>
      <c r="F404" s="255" t="s">
        <v>300</v>
      </c>
      <c r="G404" s="256"/>
      <c r="H404" s="257"/>
      <c r="I404" s="100">
        <v>1</v>
      </c>
      <c r="J404" s="100">
        <v>1</v>
      </c>
      <c r="K404" s="100">
        <v>1</v>
      </c>
      <c r="L404" s="100">
        <v>1</v>
      </c>
      <c r="M404" s="100">
        <v>1</v>
      </c>
      <c r="N404" s="100">
        <v>1</v>
      </c>
      <c r="O404" s="100">
        <v>1</v>
      </c>
      <c r="P404" s="100">
        <v>1</v>
      </c>
      <c r="Q404" s="100">
        <v>1</v>
      </c>
      <c r="R404" s="100">
        <v>1</v>
      </c>
      <c r="S404" s="100">
        <v>1</v>
      </c>
      <c r="T404" s="100">
        <v>1</v>
      </c>
      <c r="U404" s="101"/>
      <c r="V404" s="121">
        <f t="shared" si="8"/>
        <v>12</v>
      </c>
      <c r="W404" s="258">
        <f>IF(V404=0,"-",V405/V404)</f>
        <v>0</v>
      </c>
    </row>
    <row r="405" spans="1:23" ht="18.75" customHeight="1">
      <c r="A405" s="343"/>
      <c r="B405" s="269"/>
      <c r="C405" s="252"/>
      <c r="D405" s="253"/>
      <c r="E405" s="254"/>
      <c r="F405" s="259" t="s">
        <v>298</v>
      </c>
      <c r="G405" s="260"/>
      <c r="H405" s="261"/>
      <c r="I405" s="19"/>
      <c r="J405" s="19"/>
      <c r="K405" s="19"/>
      <c r="L405" s="19"/>
      <c r="M405" s="19"/>
      <c r="N405" s="19"/>
      <c r="O405" s="19"/>
      <c r="P405" s="19"/>
      <c r="Q405" s="19"/>
      <c r="R405" s="19"/>
      <c r="S405" s="19"/>
      <c r="T405" s="19"/>
      <c r="U405" s="20"/>
      <c r="V405" s="121">
        <f t="shared" si="8"/>
        <v>0</v>
      </c>
      <c r="W405" s="258"/>
    </row>
    <row r="406" spans="1:23" ht="18.75" customHeight="1">
      <c r="A406" s="343"/>
      <c r="B406" s="269">
        <v>7</v>
      </c>
      <c r="C406" s="250" t="s">
        <v>1091</v>
      </c>
      <c r="D406" s="251"/>
      <c r="E406" s="254" t="s">
        <v>1093</v>
      </c>
      <c r="F406" s="255" t="s">
        <v>300</v>
      </c>
      <c r="G406" s="256"/>
      <c r="H406" s="257"/>
      <c r="I406" s="100">
        <v>5</v>
      </c>
      <c r="J406" s="100">
        <v>5</v>
      </c>
      <c r="K406" s="100">
        <v>5</v>
      </c>
      <c r="L406" s="100">
        <v>5</v>
      </c>
      <c r="M406" s="100">
        <v>5</v>
      </c>
      <c r="N406" s="100">
        <v>5</v>
      </c>
      <c r="O406" s="100">
        <v>5</v>
      </c>
      <c r="P406" s="100">
        <v>5</v>
      </c>
      <c r="Q406" s="100">
        <v>5</v>
      </c>
      <c r="R406" s="100">
        <v>5</v>
      </c>
      <c r="S406" s="100">
        <v>5</v>
      </c>
      <c r="T406" s="100">
        <v>5</v>
      </c>
      <c r="U406" s="101"/>
      <c r="V406" s="121">
        <f t="shared" si="7"/>
        <v>60</v>
      </c>
      <c r="W406" s="258">
        <f>IF(V406=0,"-",V407/V406)</f>
        <v>0</v>
      </c>
    </row>
    <row r="407" spans="1:23" ht="18.75" customHeight="1">
      <c r="A407" s="344"/>
      <c r="B407" s="269"/>
      <c r="C407" s="252"/>
      <c r="D407" s="253"/>
      <c r="E407" s="254"/>
      <c r="F407" s="259" t="s">
        <v>298</v>
      </c>
      <c r="G407" s="260"/>
      <c r="H407" s="261"/>
      <c r="I407" s="19"/>
      <c r="J407" s="19"/>
      <c r="K407" s="19"/>
      <c r="L407" s="19"/>
      <c r="M407" s="19"/>
      <c r="N407" s="19"/>
      <c r="O407" s="19"/>
      <c r="P407" s="19"/>
      <c r="Q407" s="19"/>
      <c r="R407" s="19"/>
      <c r="S407" s="19"/>
      <c r="T407" s="19"/>
      <c r="U407" s="20"/>
      <c r="V407" s="121">
        <f t="shared" si="7"/>
        <v>0</v>
      </c>
      <c r="W407" s="258"/>
    </row>
    <row r="408" spans="1:23" ht="26.25" customHeight="1">
      <c r="A408" s="345" t="s">
        <v>1128</v>
      </c>
      <c r="B408" s="248">
        <v>1</v>
      </c>
      <c r="C408" s="250" t="s">
        <v>1129</v>
      </c>
      <c r="D408" s="251"/>
      <c r="E408" s="254" t="s">
        <v>1074</v>
      </c>
      <c r="F408" s="255" t="s">
        <v>300</v>
      </c>
      <c r="G408" s="256"/>
      <c r="H408" s="257"/>
      <c r="I408" s="100"/>
      <c r="J408" s="100"/>
      <c r="K408" s="100">
        <v>150</v>
      </c>
      <c r="L408" s="100"/>
      <c r="M408" s="100"/>
      <c r="N408" s="100">
        <v>150</v>
      </c>
      <c r="O408" s="100"/>
      <c r="P408" s="100"/>
      <c r="Q408" s="100">
        <v>150</v>
      </c>
      <c r="R408" s="100"/>
      <c r="S408" s="100"/>
      <c r="T408" s="100">
        <v>150</v>
      </c>
      <c r="U408" s="101"/>
      <c r="V408" s="121">
        <f>SUM(I408:T408)</f>
        <v>600</v>
      </c>
      <c r="W408" s="258">
        <f>IF(V408=0,"-",V409/V408)</f>
        <v>0</v>
      </c>
    </row>
    <row r="409" spans="1:23" ht="26.25" customHeight="1">
      <c r="A409" s="346"/>
      <c r="B409" s="249"/>
      <c r="C409" s="252"/>
      <c r="D409" s="253"/>
      <c r="E409" s="254"/>
      <c r="F409" s="259" t="s">
        <v>298</v>
      </c>
      <c r="G409" s="260"/>
      <c r="H409" s="261"/>
      <c r="I409" s="19"/>
      <c r="J409" s="19"/>
      <c r="K409" s="19"/>
      <c r="L409" s="19"/>
      <c r="M409" s="19"/>
      <c r="N409" s="19"/>
      <c r="O409" s="19"/>
      <c r="P409" s="19"/>
      <c r="Q409" s="19"/>
      <c r="R409" s="19"/>
      <c r="S409" s="19"/>
      <c r="T409" s="19"/>
      <c r="U409" s="20"/>
      <c r="V409" s="121">
        <f t="shared" ref="V409:V449" si="9">SUM(I409:T409)</f>
        <v>0</v>
      </c>
      <c r="W409" s="258"/>
    </row>
    <row r="410" spans="1:23" ht="18.75" customHeight="1">
      <c r="A410" s="346"/>
      <c r="B410" s="248">
        <v>2</v>
      </c>
      <c r="C410" s="250" t="s">
        <v>1097</v>
      </c>
      <c r="D410" s="251"/>
      <c r="E410" s="254" t="s">
        <v>1074</v>
      </c>
      <c r="F410" s="255" t="s">
        <v>300</v>
      </c>
      <c r="G410" s="256"/>
      <c r="H410" s="257"/>
      <c r="I410" s="145"/>
      <c r="J410" s="145"/>
      <c r="K410" s="145">
        <v>250</v>
      </c>
      <c r="L410" s="145"/>
      <c r="M410" s="145"/>
      <c r="N410" s="145">
        <v>250</v>
      </c>
      <c r="O410" s="145"/>
      <c r="P410" s="145"/>
      <c r="Q410" s="145">
        <v>250</v>
      </c>
      <c r="R410" s="145"/>
      <c r="S410" s="145"/>
      <c r="T410" s="145">
        <v>250</v>
      </c>
      <c r="U410" s="146"/>
      <c r="V410" s="147">
        <f t="shared" ref="V410:V415" si="10">SUM(I410:T410)</f>
        <v>1000</v>
      </c>
      <c r="W410" s="258">
        <f>IF(V410=0,"-",V411/V410)</f>
        <v>0</v>
      </c>
    </row>
    <row r="411" spans="1:23" ht="18.75" customHeight="1">
      <c r="A411" s="346"/>
      <c r="B411" s="249"/>
      <c r="C411" s="252"/>
      <c r="D411" s="253"/>
      <c r="E411" s="254"/>
      <c r="F411" s="259" t="s">
        <v>298</v>
      </c>
      <c r="G411" s="260"/>
      <c r="H411" s="261"/>
      <c r="I411" s="149"/>
      <c r="J411" s="149"/>
      <c r="K411" s="149"/>
      <c r="L411" s="149"/>
      <c r="M411" s="149"/>
      <c r="N411" s="149"/>
      <c r="O411" s="149"/>
      <c r="P411" s="149"/>
      <c r="Q411" s="149"/>
      <c r="R411" s="149"/>
      <c r="S411" s="149"/>
      <c r="T411" s="149"/>
      <c r="U411" s="148"/>
      <c r="V411" s="147">
        <f t="shared" si="10"/>
        <v>0</v>
      </c>
      <c r="W411" s="258"/>
    </row>
    <row r="412" spans="1:23" ht="18.75" customHeight="1">
      <c r="A412" s="346"/>
      <c r="B412" s="248">
        <v>3</v>
      </c>
      <c r="C412" s="250"/>
      <c r="D412" s="251"/>
      <c r="E412" s="254"/>
      <c r="F412" s="255" t="s">
        <v>300</v>
      </c>
      <c r="G412" s="256"/>
      <c r="H412" s="257"/>
      <c r="I412" s="145"/>
      <c r="J412" s="145"/>
      <c r="K412" s="145"/>
      <c r="L412" s="145"/>
      <c r="M412" s="145"/>
      <c r="N412" s="145"/>
      <c r="O412" s="145"/>
      <c r="P412" s="145"/>
      <c r="Q412" s="145"/>
      <c r="R412" s="145"/>
      <c r="S412" s="145"/>
      <c r="T412" s="145"/>
      <c r="U412" s="146"/>
      <c r="V412" s="147">
        <f t="shared" si="10"/>
        <v>0</v>
      </c>
      <c r="W412" s="258" t="str">
        <f>IF(V412=0,"-",V413/V412)</f>
        <v>-</v>
      </c>
    </row>
    <row r="413" spans="1:23" ht="18.75" customHeight="1">
      <c r="A413" s="346"/>
      <c r="B413" s="249"/>
      <c r="C413" s="252"/>
      <c r="D413" s="253"/>
      <c r="E413" s="254"/>
      <c r="F413" s="259" t="s">
        <v>298</v>
      </c>
      <c r="G413" s="260"/>
      <c r="H413" s="261"/>
      <c r="I413" s="149"/>
      <c r="J413" s="149"/>
      <c r="K413" s="149"/>
      <c r="L413" s="149"/>
      <c r="M413" s="149"/>
      <c r="N413" s="149"/>
      <c r="O413" s="149"/>
      <c r="P413" s="149"/>
      <c r="Q413" s="149"/>
      <c r="R413" s="149"/>
      <c r="S413" s="149"/>
      <c r="T413" s="149"/>
      <c r="U413" s="148"/>
      <c r="V413" s="147">
        <f t="shared" si="10"/>
        <v>0</v>
      </c>
      <c r="W413" s="258"/>
    </row>
    <row r="414" spans="1:23" ht="18.75" customHeight="1">
      <c r="A414" s="346"/>
      <c r="B414" s="248">
        <v>4</v>
      </c>
      <c r="C414" s="250"/>
      <c r="D414" s="251"/>
      <c r="E414" s="254"/>
      <c r="F414" s="255" t="s">
        <v>300</v>
      </c>
      <c r="G414" s="256"/>
      <c r="H414" s="257"/>
      <c r="I414" s="145"/>
      <c r="J414" s="145"/>
      <c r="K414" s="145"/>
      <c r="L414" s="145"/>
      <c r="M414" s="145"/>
      <c r="N414" s="145"/>
      <c r="O414" s="145"/>
      <c r="P414" s="145"/>
      <c r="Q414" s="145"/>
      <c r="R414" s="145"/>
      <c r="S414" s="145"/>
      <c r="T414" s="145"/>
      <c r="U414" s="146"/>
      <c r="V414" s="147">
        <f t="shared" si="10"/>
        <v>0</v>
      </c>
      <c r="W414" s="258" t="str">
        <f>IF(V414=0,"-",V415/V414)</f>
        <v>-</v>
      </c>
    </row>
    <row r="415" spans="1:23" ht="18.75" customHeight="1">
      <c r="A415" s="346"/>
      <c r="B415" s="249"/>
      <c r="C415" s="252"/>
      <c r="D415" s="253"/>
      <c r="E415" s="254"/>
      <c r="F415" s="259" t="s">
        <v>298</v>
      </c>
      <c r="G415" s="260"/>
      <c r="H415" s="261"/>
      <c r="I415" s="149"/>
      <c r="J415" s="149"/>
      <c r="K415" s="149"/>
      <c r="L415" s="149"/>
      <c r="M415" s="149"/>
      <c r="N415" s="149"/>
      <c r="O415" s="149"/>
      <c r="P415" s="149"/>
      <c r="Q415" s="149"/>
      <c r="R415" s="149"/>
      <c r="S415" s="149"/>
      <c r="T415" s="149"/>
      <c r="U415" s="148"/>
      <c r="V415" s="147">
        <f t="shared" si="10"/>
        <v>0</v>
      </c>
      <c r="W415" s="258"/>
    </row>
    <row r="416" spans="1:23" ht="18.75" customHeight="1">
      <c r="A416" s="346"/>
      <c r="B416" s="248">
        <v>5</v>
      </c>
      <c r="C416" s="250"/>
      <c r="D416" s="251"/>
      <c r="E416" s="254"/>
      <c r="F416" s="255" t="s">
        <v>300</v>
      </c>
      <c r="G416" s="256"/>
      <c r="H416" s="257"/>
      <c r="I416" s="100"/>
      <c r="J416" s="100"/>
      <c r="K416" s="100"/>
      <c r="L416" s="100"/>
      <c r="M416" s="100"/>
      <c r="N416" s="100"/>
      <c r="O416" s="100"/>
      <c r="P416" s="100"/>
      <c r="Q416" s="100"/>
      <c r="R416" s="100"/>
      <c r="S416" s="100"/>
      <c r="T416" s="100"/>
      <c r="U416" s="101"/>
      <c r="V416" s="121">
        <f t="shared" si="9"/>
        <v>0</v>
      </c>
      <c r="W416" s="258" t="str">
        <f>IF(V416=0,"-",V417/V416)</f>
        <v>-</v>
      </c>
    </row>
    <row r="417" spans="1:23" ht="18.75" customHeight="1">
      <c r="A417" s="347"/>
      <c r="B417" s="249"/>
      <c r="C417" s="252"/>
      <c r="D417" s="253"/>
      <c r="E417" s="254"/>
      <c r="F417" s="259" t="s">
        <v>298</v>
      </c>
      <c r="G417" s="260"/>
      <c r="H417" s="261"/>
      <c r="I417" s="19"/>
      <c r="J417" s="19"/>
      <c r="K417" s="19"/>
      <c r="L417" s="19"/>
      <c r="M417" s="19"/>
      <c r="N417" s="19"/>
      <c r="O417" s="19"/>
      <c r="P417" s="19"/>
      <c r="Q417" s="19"/>
      <c r="R417" s="19"/>
      <c r="S417" s="19"/>
      <c r="T417" s="19"/>
      <c r="U417" s="20"/>
      <c r="V417" s="121">
        <f t="shared" si="9"/>
        <v>0</v>
      </c>
      <c r="W417" s="258"/>
    </row>
    <row r="418" spans="1:23" ht="18.75" customHeight="1">
      <c r="A418" s="262" t="s">
        <v>1110</v>
      </c>
      <c r="B418" s="248">
        <v>1</v>
      </c>
      <c r="C418" s="265" t="s">
        <v>1098</v>
      </c>
      <c r="D418" s="266"/>
      <c r="E418" s="254" t="s">
        <v>1095</v>
      </c>
      <c r="F418" s="255" t="s">
        <v>300</v>
      </c>
      <c r="G418" s="256"/>
      <c r="H418" s="257"/>
      <c r="I418" s="100">
        <v>2</v>
      </c>
      <c r="J418" s="100">
        <v>1</v>
      </c>
      <c r="K418" s="100">
        <v>1</v>
      </c>
      <c r="L418" s="100">
        <v>1</v>
      </c>
      <c r="M418" s="100">
        <v>1</v>
      </c>
      <c r="N418" s="100">
        <v>1</v>
      </c>
      <c r="O418" s="100"/>
      <c r="P418" s="100">
        <v>1</v>
      </c>
      <c r="Q418" s="100"/>
      <c r="R418" s="100">
        <v>1</v>
      </c>
      <c r="S418" s="100"/>
      <c r="T418" s="100">
        <v>1</v>
      </c>
      <c r="U418" s="101"/>
      <c r="V418" s="121">
        <f t="shared" si="9"/>
        <v>10</v>
      </c>
      <c r="W418" s="258">
        <f>IF(V418=0,"-",V419/V418)</f>
        <v>0</v>
      </c>
    </row>
    <row r="419" spans="1:23" ht="18.75" customHeight="1">
      <c r="A419" s="263"/>
      <c r="B419" s="249"/>
      <c r="C419" s="267"/>
      <c r="D419" s="268"/>
      <c r="E419" s="254"/>
      <c r="F419" s="259" t="s">
        <v>298</v>
      </c>
      <c r="G419" s="260"/>
      <c r="H419" s="261"/>
      <c r="I419" s="19"/>
      <c r="J419" s="19"/>
      <c r="K419" s="19"/>
      <c r="L419" s="19"/>
      <c r="M419" s="19"/>
      <c r="N419" s="19"/>
      <c r="O419" s="19"/>
      <c r="P419" s="19"/>
      <c r="Q419" s="19"/>
      <c r="R419" s="19"/>
      <c r="S419" s="19"/>
      <c r="T419" s="19"/>
      <c r="U419" s="20"/>
      <c r="V419" s="121">
        <f t="shared" si="9"/>
        <v>0</v>
      </c>
      <c r="W419" s="258"/>
    </row>
    <row r="420" spans="1:23" ht="18.75" customHeight="1">
      <c r="A420" s="263"/>
      <c r="B420" s="248">
        <v>2</v>
      </c>
      <c r="C420" s="265" t="s">
        <v>1109</v>
      </c>
      <c r="D420" s="266"/>
      <c r="E420" s="254" t="s">
        <v>1095</v>
      </c>
      <c r="F420" s="255" t="s">
        <v>300</v>
      </c>
      <c r="G420" s="256"/>
      <c r="H420" s="257"/>
      <c r="I420" s="100">
        <v>1</v>
      </c>
      <c r="J420" s="100"/>
      <c r="K420" s="100">
        <v>1</v>
      </c>
      <c r="L420" s="100"/>
      <c r="M420" s="100"/>
      <c r="N420" s="100">
        <v>1</v>
      </c>
      <c r="O420" s="100"/>
      <c r="P420" s="100"/>
      <c r="Q420" s="100"/>
      <c r="R420" s="100">
        <v>1</v>
      </c>
      <c r="S420" s="100"/>
      <c r="T420" s="100">
        <v>1</v>
      </c>
      <c r="U420" s="101"/>
      <c r="V420" s="121">
        <f t="shared" ref="V420:V429" si="11">SUM(I420:T420)</f>
        <v>5</v>
      </c>
      <c r="W420" s="258">
        <f>IF(V420=0,"-",V421/V420)</f>
        <v>0</v>
      </c>
    </row>
    <row r="421" spans="1:23" ht="18.75" customHeight="1">
      <c r="A421" s="263"/>
      <c r="B421" s="249"/>
      <c r="C421" s="267"/>
      <c r="D421" s="268"/>
      <c r="E421" s="254"/>
      <c r="F421" s="259" t="s">
        <v>298</v>
      </c>
      <c r="G421" s="260"/>
      <c r="H421" s="261"/>
      <c r="I421" s="19"/>
      <c r="J421" s="19"/>
      <c r="K421" s="19"/>
      <c r="L421" s="19"/>
      <c r="M421" s="19"/>
      <c r="N421" s="19"/>
      <c r="O421" s="19"/>
      <c r="P421" s="19"/>
      <c r="Q421" s="19"/>
      <c r="R421" s="19"/>
      <c r="S421" s="19"/>
      <c r="T421" s="19"/>
      <c r="U421" s="20"/>
      <c r="V421" s="121">
        <f t="shared" si="11"/>
        <v>0</v>
      </c>
      <c r="W421" s="258"/>
    </row>
    <row r="422" spans="1:23" ht="18.75" customHeight="1">
      <c r="A422" s="263"/>
      <c r="B422" s="248">
        <v>3</v>
      </c>
      <c r="C422" s="250"/>
      <c r="D422" s="251"/>
      <c r="E422" s="254"/>
      <c r="F422" s="255" t="s">
        <v>300</v>
      </c>
      <c r="G422" s="256"/>
      <c r="H422" s="257"/>
      <c r="I422" s="145"/>
      <c r="J422" s="145"/>
      <c r="K422" s="145"/>
      <c r="L422" s="145"/>
      <c r="M422" s="145"/>
      <c r="N422" s="145"/>
      <c r="O422" s="145"/>
      <c r="P422" s="145"/>
      <c r="Q422" s="145"/>
      <c r="R422" s="145"/>
      <c r="S422" s="145"/>
      <c r="T422" s="145"/>
      <c r="U422" s="146"/>
      <c r="V422" s="147">
        <f t="shared" ref="V422:V425" si="12">SUM(I422:T422)</f>
        <v>0</v>
      </c>
      <c r="W422" s="258" t="str">
        <f>IF(V422=0,"-",V423/V422)</f>
        <v>-</v>
      </c>
    </row>
    <row r="423" spans="1:23" ht="18.75" customHeight="1">
      <c r="A423" s="263"/>
      <c r="B423" s="249"/>
      <c r="C423" s="252"/>
      <c r="D423" s="253"/>
      <c r="E423" s="254"/>
      <c r="F423" s="259" t="s">
        <v>298</v>
      </c>
      <c r="G423" s="260"/>
      <c r="H423" s="261"/>
      <c r="I423" s="149"/>
      <c r="J423" s="149"/>
      <c r="K423" s="149"/>
      <c r="L423" s="149"/>
      <c r="M423" s="149"/>
      <c r="N423" s="149"/>
      <c r="O423" s="149"/>
      <c r="P423" s="149"/>
      <c r="Q423" s="149"/>
      <c r="R423" s="149"/>
      <c r="S423" s="149"/>
      <c r="T423" s="149"/>
      <c r="U423" s="148"/>
      <c r="V423" s="147">
        <f t="shared" si="12"/>
        <v>0</v>
      </c>
      <c r="W423" s="258"/>
    </row>
    <row r="424" spans="1:23" ht="18.75" customHeight="1">
      <c r="A424" s="263"/>
      <c r="B424" s="248">
        <v>4</v>
      </c>
      <c r="C424" s="250"/>
      <c r="D424" s="251"/>
      <c r="E424" s="254"/>
      <c r="F424" s="255" t="s">
        <v>300</v>
      </c>
      <c r="G424" s="256"/>
      <c r="H424" s="257"/>
      <c r="I424" s="145"/>
      <c r="J424" s="145"/>
      <c r="K424" s="145"/>
      <c r="L424" s="145"/>
      <c r="M424" s="145"/>
      <c r="N424" s="145"/>
      <c r="O424" s="145"/>
      <c r="P424" s="145"/>
      <c r="Q424" s="145"/>
      <c r="R424" s="145"/>
      <c r="S424" s="145"/>
      <c r="T424" s="145"/>
      <c r="U424" s="146"/>
      <c r="V424" s="147">
        <f t="shared" si="12"/>
        <v>0</v>
      </c>
      <c r="W424" s="258" t="str">
        <f>IF(V424=0,"-",V425/V424)</f>
        <v>-</v>
      </c>
    </row>
    <row r="425" spans="1:23" ht="18.75" customHeight="1">
      <c r="A425" s="263"/>
      <c r="B425" s="249"/>
      <c r="C425" s="252"/>
      <c r="D425" s="253"/>
      <c r="E425" s="254"/>
      <c r="F425" s="259" t="s">
        <v>298</v>
      </c>
      <c r="G425" s="260"/>
      <c r="H425" s="261"/>
      <c r="I425" s="149"/>
      <c r="J425" s="149"/>
      <c r="K425" s="149"/>
      <c r="L425" s="149"/>
      <c r="M425" s="149"/>
      <c r="N425" s="149"/>
      <c r="O425" s="149"/>
      <c r="P425" s="149"/>
      <c r="Q425" s="149"/>
      <c r="R425" s="149"/>
      <c r="S425" s="149"/>
      <c r="T425" s="149"/>
      <c r="U425" s="148"/>
      <c r="V425" s="147">
        <f t="shared" si="12"/>
        <v>0</v>
      </c>
      <c r="W425" s="258"/>
    </row>
    <row r="426" spans="1:23" ht="18.75" customHeight="1">
      <c r="A426" s="263"/>
      <c r="B426" s="248">
        <v>5</v>
      </c>
      <c r="C426" s="250"/>
      <c r="D426" s="251"/>
      <c r="E426" s="254"/>
      <c r="F426" s="255" t="s">
        <v>300</v>
      </c>
      <c r="G426" s="256"/>
      <c r="H426" s="257"/>
      <c r="I426" s="145"/>
      <c r="J426" s="145"/>
      <c r="K426" s="145"/>
      <c r="L426" s="145"/>
      <c r="M426" s="145"/>
      <c r="N426" s="145"/>
      <c r="O426" s="145"/>
      <c r="P426" s="145"/>
      <c r="Q426" s="145"/>
      <c r="R426" s="145"/>
      <c r="S426" s="145"/>
      <c r="T426" s="145"/>
      <c r="U426" s="146"/>
      <c r="V426" s="147">
        <f t="shared" si="11"/>
        <v>0</v>
      </c>
      <c r="W426" s="258" t="str">
        <f>IF(V426=0,"-",V427/V426)</f>
        <v>-</v>
      </c>
    </row>
    <row r="427" spans="1:23" ht="18.75" customHeight="1">
      <c r="A427" s="264"/>
      <c r="B427" s="249"/>
      <c r="C427" s="252"/>
      <c r="D427" s="253"/>
      <c r="E427" s="254"/>
      <c r="F427" s="259" t="s">
        <v>298</v>
      </c>
      <c r="G427" s="260"/>
      <c r="H427" s="261"/>
      <c r="I427" s="149"/>
      <c r="J427" s="149"/>
      <c r="K427" s="149"/>
      <c r="L427" s="149"/>
      <c r="M427" s="149"/>
      <c r="N427" s="149"/>
      <c r="O427" s="149"/>
      <c r="P427" s="149"/>
      <c r="Q427" s="149"/>
      <c r="R427" s="149"/>
      <c r="S427" s="149"/>
      <c r="T427" s="149"/>
      <c r="U427" s="148"/>
      <c r="V427" s="147">
        <f t="shared" si="11"/>
        <v>0</v>
      </c>
      <c r="W427" s="258"/>
    </row>
    <row r="428" spans="1:23" ht="18.75" customHeight="1">
      <c r="A428" s="262" t="s">
        <v>1111</v>
      </c>
      <c r="B428" s="248">
        <v>1</v>
      </c>
      <c r="C428" s="250" t="s">
        <v>1099</v>
      </c>
      <c r="D428" s="251"/>
      <c r="E428" s="254" t="s">
        <v>1101</v>
      </c>
      <c r="F428" s="255" t="s">
        <v>300</v>
      </c>
      <c r="G428" s="256"/>
      <c r="H428" s="257"/>
      <c r="I428" s="100">
        <v>100</v>
      </c>
      <c r="J428" s="100">
        <v>100</v>
      </c>
      <c r="K428" s="100">
        <v>100</v>
      </c>
      <c r="L428" s="100">
        <v>100</v>
      </c>
      <c r="M428" s="100">
        <v>100</v>
      </c>
      <c r="N428" s="100">
        <v>100</v>
      </c>
      <c r="O428" s="100">
        <v>100</v>
      </c>
      <c r="P428" s="100">
        <v>100</v>
      </c>
      <c r="Q428" s="100">
        <v>100</v>
      </c>
      <c r="R428" s="100">
        <v>100</v>
      </c>
      <c r="S428" s="100">
        <v>100</v>
      </c>
      <c r="T428" s="100">
        <v>100</v>
      </c>
      <c r="U428" s="101"/>
      <c r="V428" s="121">
        <f t="shared" si="11"/>
        <v>1200</v>
      </c>
      <c r="W428" s="258">
        <f>IF(V428=0,"-",V429/V428)</f>
        <v>0</v>
      </c>
    </row>
    <row r="429" spans="1:23" ht="18.75" customHeight="1">
      <c r="A429" s="263"/>
      <c r="B429" s="249"/>
      <c r="C429" s="252"/>
      <c r="D429" s="253"/>
      <c r="E429" s="254"/>
      <c r="F429" s="259" t="s">
        <v>298</v>
      </c>
      <c r="G429" s="260"/>
      <c r="H429" s="261"/>
      <c r="I429" s="19"/>
      <c r="J429" s="19"/>
      <c r="K429" s="19"/>
      <c r="L429" s="19"/>
      <c r="M429" s="19"/>
      <c r="N429" s="19"/>
      <c r="O429" s="19"/>
      <c r="P429" s="19"/>
      <c r="Q429" s="19"/>
      <c r="R429" s="19"/>
      <c r="S429" s="19"/>
      <c r="T429" s="19"/>
      <c r="U429" s="20"/>
      <c r="V429" s="121">
        <f t="shared" si="11"/>
        <v>0</v>
      </c>
      <c r="W429" s="258"/>
    </row>
    <row r="430" spans="1:23" ht="18.75" customHeight="1">
      <c r="A430" s="263"/>
      <c r="B430" s="248">
        <v>2</v>
      </c>
      <c r="C430" s="250" t="s">
        <v>1100</v>
      </c>
      <c r="D430" s="251"/>
      <c r="E430" s="254" t="s">
        <v>1102</v>
      </c>
      <c r="F430" s="255" t="s">
        <v>300</v>
      </c>
      <c r="G430" s="256"/>
      <c r="H430" s="257"/>
      <c r="I430" s="100">
        <v>2</v>
      </c>
      <c r="J430" s="100">
        <v>1</v>
      </c>
      <c r="K430" s="100">
        <v>2</v>
      </c>
      <c r="L430" s="100">
        <v>1</v>
      </c>
      <c r="M430" s="100">
        <v>1</v>
      </c>
      <c r="N430" s="100">
        <v>2</v>
      </c>
      <c r="O430" s="100">
        <v>1</v>
      </c>
      <c r="P430" s="100">
        <v>1</v>
      </c>
      <c r="Q430" s="100">
        <v>2</v>
      </c>
      <c r="R430" s="100">
        <v>1</v>
      </c>
      <c r="S430" s="100">
        <v>1</v>
      </c>
      <c r="T430" s="100">
        <v>2</v>
      </c>
      <c r="U430" s="101"/>
      <c r="V430" s="121">
        <f t="shared" si="9"/>
        <v>17</v>
      </c>
      <c r="W430" s="258">
        <f>IF(V430=0,"-",V431/V430)</f>
        <v>0</v>
      </c>
    </row>
    <row r="431" spans="1:23" ht="18.75" customHeight="1">
      <c r="A431" s="263"/>
      <c r="B431" s="249"/>
      <c r="C431" s="252"/>
      <c r="D431" s="253"/>
      <c r="E431" s="254"/>
      <c r="F431" s="259" t="s">
        <v>298</v>
      </c>
      <c r="G431" s="260"/>
      <c r="H431" s="261"/>
      <c r="I431" s="19"/>
      <c r="J431" s="19"/>
      <c r="K431" s="19"/>
      <c r="L431" s="19"/>
      <c r="M431" s="19"/>
      <c r="N431" s="19"/>
      <c r="O431" s="19"/>
      <c r="P431" s="19"/>
      <c r="Q431" s="19"/>
      <c r="R431" s="19"/>
      <c r="S431" s="19"/>
      <c r="T431" s="19"/>
      <c r="U431" s="20"/>
      <c r="V431" s="121">
        <f t="shared" si="9"/>
        <v>0</v>
      </c>
      <c r="W431" s="258"/>
    </row>
    <row r="432" spans="1:23" ht="18.75" customHeight="1">
      <c r="A432" s="263"/>
      <c r="B432" s="248">
        <v>3</v>
      </c>
      <c r="C432" s="250"/>
      <c r="D432" s="251"/>
      <c r="E432" s="254"/>
      <c r="F432" s="255" t="s">
        <v>300</v>
      </c>
      <c r="G432" s="256"/>
      <c r="H432" s="257"/>
      <c r="I432" s="145"/>
      <c r="J432" s="145"/>
      <c r="K432" s="145"/>
      <c r="L432" s="145"/>
      <c r="M432" s="145"/>
      <c r="N432" s="145"/>
      <c r="O432" s="145"/>
      <c r="P432" s="145"/>
      <c r="Q432" s="145"/>
      <c r="R432" s="145"/>
      <c r="S432" s="145"/>
      <c r="T432" s="145"/>
      <c r="U432" s="146"/>
      <c r="V432" s="147">
        <f t="shared" si="9"/>
        <v>0</v>
      </c>
      <c r="W432" s="258" t="str">
        <f>IF(V432=0,"-",V433/V432)</f>
        <v>-</v>
      </c>
    </row>
    <row r="433" spans="1:23" ht="18.75" customHeight="1">
      <c r="A433" s="263"/>
      <c r="B433" s="249"/>
      <c r="C433" s="252"/>
      <c r="D433" s="253"/>
      <c r="E433" s="254"/>
      <c r="F433" s="259" t="s">
        <v>298</v>
      </c>
      <c r="G433" s="260"/>
      <c r="H433" s="261"/>
      <c r="I433" s="149"/>
      <c r="J433" s="149"/>
      <c r="K433" s="149"/>
      <c r="L433" s="149"/>
      <c r="M433" s="149"/>
      <c r="N433" s="149"/>
      <c r="O433" s="149"/>
      <c r="P433" s="149"/>
      <c r="Q433" s="149"/>
      <c r="R433" s="149"/>
      <c r="S433" s="149"/>
      <c r="T433" s="149"/>
      <c r="U433" s="148"/>
      <c r="V433" s="147">
        <f t="shared" si="9"/>
        <v>0</v>
      </c>
      <c r="W433" s="258"/>
    </row>
    <row r="434" spans="1:23" ht="18.75" customHeight="1">
      <c r="A434" s="263"/>
      <c r="B434" s="248">
        <v>4</v>
      </c>
      <c r="C434" s="250"/>
      <c r="D434" s="251"/>
      <c r="E434" s="254"/>
      <c r="F434" s="255" t="s">
        <v>300</v>
      </c>
      <c r="G434" s="256"/>
      <c r="H434" s="257"/>
      <c r="I434" s="145"/>
      <c r="J434" s="145"/>
      <c r="K434" s="145"/>
      <c r="L434" s="145"/>
      <c r="M434" s="145"/>
      <c r="N434" s="145"/>
      <c r="O434" s="145"/>
      <c r="P434" s="145"/>
      <c r="Q434" s="145"/>
      <c r="R434" s="145"/>
      <c r="S434" s="145"/>
      <c r="T434" s="145"/>
      <c r="U434" s="146"/>
      <c r="V434" s="147">
        <f t="shared" ref="V434:V435" si="13">SUM(I434:T434)</f>
        <v>0</v>
      </c>
      <c r="W434" s="258" t="str">
        <f>IF(V434=0,"-",V435/V434)</f>
        <v>-</v>
      </c>
    </row>
    <row r="435" spans="1:23" ht="18.75" customHeight="1">
      <c r="A435" s="263"/>
      <c r="B435" s="249"/>
      <c r="C435" s="252"/>
      <c r="D435" s="253"/>
      <c r="E435" s="254"/>
      <c r="F435" s="259" t="s">
        <v>298</v>
      </c>
      <c r="G435" s="260"/>
      <c r="H435" s="261"/>
      <c r="I435" s="149"/>
      <c r="J435" s="149"/>
      <c r="K435" s="149"/>
      <c r="L435" s="149"/>
      <c r="M435" s="149"/>
      <c r="N435" s="149"/>
      <c r="O435" s="149"/>
      <c r="P435" s="149"/>
      <c r="Q435" s="149"/>
      <c r="R435" s="149"/>
      <c r="S435" s="149"/>
      <c r="T435" s="149"/>
      <c r="U435" s="148"/>
      <c r="V435" s="147">
        <f t="shared" si="13"/>
        <v>0</v>
      </c>
      <c r="W435" s="258"/>
    </row>
    <row r="436" spans="1:23" ht="18.75" customHeight="1">
      <c r="A436" s="263"/>
      <c r="B436" s="248">
        <v>5</v>
      </c>
      <c r="C436" s="250"/>
      <c r="D436" s="251"/>
      <c r="E436" s="254"/>
      <c r="F436" s="255" t="s">
        <v>300</v>
      </c>
      <c r="G436" s="256"/>
      <c r="H436" s="257"/>
      <c r="I436" s="145"/>
      <c r="J436" s="145"/>
      <c r="K436" s="145"/>
      <c r="L436" s="145"/>
      <c r="M436" s="145"/>
      <c r="N436" s="145"/>
      <c r="O436" s="145"/>
      <c r="P436" s="145"/>
      <c r="Q436" s="145"/>
      <c r="R436" s="145"/>
      <c r="S436" s="145"/>
      <c r="T436" s="145"/>
      <c r="U436" s="146"/>
      <c r="V436" s="147">
        <f t="shared" si="9"/>
        <v>0</v>
      </c>
      <c r="W436" s="258" t="str">
        <f>IF(V436=0,"-",V437/V436)</f>
        <v>-</v>
      </c>
    </row>
    <row r="437" spans="1:23" ht="18.75" customHeight="1">
      <c r="A437" s="264"/>
      <c r="B437" s="249"/>
      <c r="C437" s="252"/>
      <c r="D437" s="253"/>
      <c r="E437" s="254"/>
      <c r="F437" s="259" t="s">
        <v>298</v>
      </c>
      <c r="G437" s="260"/>
      <c r="H437" s="261"/>
      <c r="I437" s="149"/>
      <c r="J437" s="149"/>
      <c r="K437" s="149"/>
      <c r="L437" s="149"/>
      <c r="M437" s="149"/>
      <c r="N437" s="149"/>
      <c r="O437" s="149"/>
      <c r="P437" s="149"/>
      <c r="Q437" s="149"/>
      <c r="R437" s="149"/>
      <c r="S437" s="149"/>
      <c r="T437" s="149"/>
      <c r="U437" s="148"/>
      <c r="V437" s="147">
        <f t="shared" si="9"/>
        <v>0</v>
      </c>
      <c r="W437" s="258"/>
    </row>
    <row r="438" spans="1:23" ht="18.75" customHeight="1">
      <c r="A438" s="241" t="s">
        <v>1169</v>
      </c>
      <c r="B438" s="248">
        <v>1</v>
      </c>
      <c r="C438" s="250" t="s">
        <v>1103</v>
      </c>
      <c r="D438" s="251"/>
      <c r="E438" s="254" t="s">
        <v>1105</v>
      </c>
      <c r="F438" s="255" t="s">
        <v>300</v>
      </c>
      <c r="G438" s="256"/>
      <c r="H438" s="257"/>
      <c r="I438" s="100">
        <v>940</v>
      </c>
      <c r="J438" s="100">
        <v>939</v>
      </c>
      <c r="K438" s="100">
        <v>940</v>
      </c>
      <c r="L438" s="100">
        <v>262</v>
      </c>
      <c r="M438" s="100">
        <v>262</v>
      </c>
      <c r="N438" s="100">
        <v>262</v>
      </c>
      <c r="O438" s="100">
        <v>940</v>
      </c>
      <c r="P438" s="100">
        <v>939</v>
      </c>
      <c r="Q438" s="100">
        <v>939</v>
      </c>
      <c r="R438" s="100">
        <v>940</v>
      </c>
      <c r="S438" s="100">
        <v>939</v>
      </c>
      <c r="T438" s="100">
        <v>940</v>
      </c>
      <c r="U438" s="101"/>
      <c r="V438" s="121">
        <f t="shared" ref="V438:V441" si="14">SUM(I438:T438)</f>
        <v>9242</v>
      </c>
      <c r="W438" s="258">
        <f>IF(V438=0,"-",V439/V438)</f>
        <v>0</v>
      </c>
    </row>
    <row r="439" spans="1:23" ht="18.75" customHeight="1">
      <c r="A439" s="242"/>
      <c r="B439" s="249"/>
      <c r="C439" s="252"/>
      <c r="D439" s="253"/>
      <c r="E439" s="254"/>
      <c r="F439" s="259" t="s">
        <v>298</v>
      </c>
      <c r="G439" s="260"/>
      <c r="H439" s="261"/>
      <c r="I439" s="19"/>
      <c r="J439" s="19"/>
      <c r="K439" s="19"/>
      <c r="L439" s="19"/>
      <c r="M439" s="19"/>
      <c r="N439" s="19"/>
      <c r="O439" s="19"/>
      <c r="P439" s="19"/>
      <c r="Q439" s="19"/>
      <c r="R439" s="19"/>
      <c r="S439" s="19"/>
      <c r="T439" s="19"/>
      <c r="U439" s="20"/>
      <c r="V439" s="121">
        <f t="shared" si="14"/>
        <v>0</v>
      </c>
      <c r="W439" s="258"/>
    </row>
    <row r="440" spans="1:23" ht="18.75" customHeight="1">
      <c r="A440" s="242"/>
      <c r="B440" s="248">
        <v>2</v>
      </c>
      <c r="C440" s="250" t="s">
        <v>1104</v>
      </c>
      <c r="D440" s="251"/>
      <c r="E440" s="254" t="s">
        <v>1095</v>
      </c>
      <c r="F440" s="255" t="s">
        <v>300</v>
      </c>
      <c r="G440" s="256"/>
      <c r="H440" s="257"/>
      <c r="I440" s="100">
        <v>15</v>
      </c>
      <c r="J440" s="100">
        <v>20</v>
      </c>
      <c r="K440" s="100">
        <v>12</v>
      </c>
      <c r="L440" s="100">
        <v>10</v>
      </c>
      <c r="M440" s="100">
        <v>15</v>
      </c>
      <c r="N440" s="100">
        <v>15</v>
      </c>
      <c r="O440" s="100">
        <v>10</v>
      </c>
      <c r="P440" s="100">
        <v>15</v>
      </c>
      <c r="Q440" s="100">
        <v>10</v>
      </c>
      <c r="R440" s="100">
        <v>10</v>
      </c>
      <c r="S440" s="100">
        <v>10</v>
      </c>
      <c r="T440" s="100">
        <v>15</v>
      </c>
      <c r="U440" s="101"/>
      <c r="V440" s="121">
        <f t="shared" si="14"/>
        <v>157</v>
      </c>
      <c r="W440" s="258">
        <f>IF(V440=0,"-",V441/V440)</f>
        <v>0</v>
      </c>
    </row>
    <row r="441" spans="1:23" ht="18.75" customHeight="1">
      <c r="A441" s="242"/>
      <c r="B441" s="249"/>
      <c r="C441" s="252"/>
      <c r="D441" s="253"/>
      <c r="E441" s="254"/>
      <c r="F441" s="259" t="s">
        <v>298</v>
      </c>
      <c r="G441" s="260"/>
      <c r="H441" s="261"/>
      <c r="I441" s="19"/>
      <c r="J441" s="19"/>
      <c r="K441" s="19"/>
      <c r="L441" s="19"/>
      <c r="M441" s="19"/>
      <c r="N441" s="19"/>
      <c r="O441" s="19"/>
      <c r="P441" s="19"/>
      <c r="Q441" s="19"/>
      <c r="R441" s="19"/>
      <c r="S441" s="19"/>
      <c r="T441" s="19"/>
      <c r="U441" s="20"/>
      <c r="V441" s="121">
        <f t="shared" si="14"/>
        <v>0</v>
      </c>
      <c r="W441" s="258"/>
    </row>
    <row r="442" spans="1:23" ht="18.75" customHeight="1">
      <c r="A442" s="242"/>
      <c r="B442" s="248">
        <v>3</v>
      </c>
      <c r="C442" s="250" t="s">
        <v>1106</v>
      </c>
      <c r="D442" s="251"/>
      <c r="E442" s="254" t="s">
        <v>1095</v>
      </c>
      <c r="F442" s="255" t="s">
        <v>300</v>
      </c>
      <c r="G442" s="256"/>
      <c r="H442" s="257"/>
      <c r="I442" s="100"/>
      <c r="J442" s="100"/>
      <c r="K442" s="100">
        <v>1</v>
      </c>
      <c r="L442" s="100"/>
      <c r="M442" s="100">
        <v>1</v>
      </c>
      <c r="N442" s="100"/>
      <c r="O442" s="100">
        <v>1</v>
      </c>
      <c r="P442" s="100"/>
      <c r="Q442" s="100"/>
      <c r="R442" s="100"/>
      <c r="S442" s="100">
        <v>1</v>
      </c>
      <c r="T442" s="100">
        <v>1</v>
      </c>
      <c r="U442" s="101"/>
      <c r="V442" s="121">
        <f t="shared" si="9"/>
        <v>5</v>
      </c>
      <c r="W442" s="258">
        <f>IF(V442=0,"-",V443/V442)</f>
        <v>0</v>
      </c>
    </row>
    <row r="443" spans="1:23" ht="18.75" customHeight="1">
      <c r="A443" s="242"/>
      <c r="B443" s="249"/>
      <c r="C443" s="252"/>
      <c r="D443" s="253"/>
      <c r="E443" s="254"/>
      <c r="F443" s="259" t="s">
        <v>298</v>
      </c>
      <c r="G443" s="260"/>
      <c r="H443" s="261"/>
      <c r="I443" s="19"/>
      <c r="J443" s="19"/>
      <c r="K443" s="19"/>
      <c r="L443" s="19"/>
      <c r="M443" s="19"/>
      <c r="N443" s="19"/>
      <c r="O443" s="19"/>
      <c r="P443" s="19"/>
      <c r="Q443" s="19"/>
      <c r="R443" s="19"/>
      <c r="S443" s="19"/>
      <c r="T443" s="19"/>
      <c r="U443" s="20"/>
      <c r="V443" s="121">
        <f t="shared" si="9"/>
        <v>0</v>
      </c>
      <c r="W443" s="258"/>
    </row>
    <row r="444" spans="1:23" ht="18.75" customHeight="1">
      <c r="A444" s="242"/>
      <c r="B444" s="248">
        <v>4</v>
      </c>
      <c r="C444" s="250"/>
      <c r="D444" s="251"/>
      <c r="E444" s="254"/>
      <c r="F444" s="255" t="s">
        <v>300</v>
      </c>
      <c r="G444" s="256"/>
      <c r="H444" s="257"/>
      <c r="I444" s="145"/>
      <c r="J444" s="145"/>
      <c r="K444" s="145"/>
      <c r="L444" s="145"/>
      <c r="M444" s="145"/>
      <c r="N444" s="145"/>
      <c r="O444" s="145"/>
      <c r="P444" s="145"/>
      <c r="Q444" s="145"/>
      <c r="R444" s="145"/>
      <c r="S444" s="145"/>
      <c r="T444" s="145"/>
      <c r="U444" s="146"/>
      <c r="V444" s="147">
        <f>SUM(I444:T444)</f>
        <v>0</v>
      </c>
      <c r="W444" s="258" t="str">
        <f>IF(V444=0,"-",V445/V444)</f>
        <v>-</v>
      </c>
    </row>
    <row r="445" spans="1:23" ht="18.75" customHeight="1">
      <c r="A445" s="242"/>
      <c r="B445" s="249"/>
      <c r="C445" s="252"/>
      <c r="D445" s="253"/>
      <c r="E445" s="254"/>
      <c r="F445" s="259" t="s">
        <v>298</v>
      </c>
      <c r="G445" s="260"/>
      <c r="H445" s="261"/>
      <c r="I445" s="149"/>
      <c r="J445" s="149"/>
      <c r="K445" s="149"/>
      <c r="L445" s="149"/>
      <c r="M445" s="149"/>
      <c r="N445" s="149"/>
      <c r="O445" s="149"/>
      <c r="P445" s="149"/>
      <c r="Q445" s="149"/>
      <c r="R445" s="149"/>
      <c r="S445" s="149"/>
      <c r="T445" s="149"/>
      <c r="U445" s="148"/>
      <c r="V445" s="147">
        <f t="shared" ref="V445" si="15">SUM(I445:T445)</f>
        <v>0</v>
      </c>
      <c r="W445" s="258"/>
    </row>
    <row r="446" spans="1:23" ht="18.75" customHeight="1">
      <c r="A446" s="242"/>
      <c r="B446" s="248">
        <v>5</v>
      </c>
      <c r="C446" s="250"/>
      <c r="D446" s="251"/>
      <c r="E446" s="254"/>
      <c r="F446" s="255" t="s">
        <v>300</v>
      </c>
      <c r="G446" s="256"/>
      <c r="H446" s="257"/>
      <c r="I446" s="145"/>
      <c r="J446" s="145"/>
      <c r="K446" s="145"/>
      <c r="L446" s="145"/>
      <c r="M446" s="145"/>
      <c r="N446" s="145"/>
      <c r="O446" s="145"/>
      <c r="P446" s="145"/>
      <c r="Q446" s="145"/>
      <c r="R446" s="145"/>
      <c r="S446" s="145"/>
      <c r="T446" s="145"/>
      <c r="U446" s="146"/>
      <c r="V446" s="147">
        <f t="shared" si="9"/>
        <v>0</v>
      </c>
      <c r="W446" s="258" t="str">
        <f>IF(V446=0,"-",V447/V446)</f>
        <v>-</v>
      </c>
    </row>
    <row r="447" spans="1:23" ht="18.75" customHeight="1">
      <c r="A447" s="243"/>
      <c r="B447" s="249"/>
      <c r="C447" s="252"/>
      <c r="D447" s="253"/>
      <c r="E447" s="254"/>
      <c r="F447" s="259" t="s">
        <v>298</v>
      </c>
      <c r="G447" s="260"/>
      <c r="H447" s="261"/>
      <c r="I447" s="149"/>
      <c r="J447" s="149"/>
      <c r="K447" s="149"/>
      <c r="L447" s="149"/>
      <c r="M447" s="149"/>
      <c r="N447" s="149"/>
      <c r="O447" s="149"/>
      <c r="P447" s="149"/>
      <c r="Q447" s="149"/>
      <c r="R447" s="149"/>
      <c r="S447" s="149"/>
      <c r="T447" s="149"/>
      <c r="U447" s="148"/>
      <c r="V447" s="147">
        <f t="shared" si="9"/>
        <v>0</v>
      </c>
      <c r="W447" s="258"/>
    </row>
    <row r="448" spans="1:23" ht="26.25" customHeight="1">
      <c r="A448" s="241" t="s">
        <v>1130</v>
      </c>
      <c r="B448" s="248">
        <v>1</v>
      </c>
      <c r="C448" s="250" t="s">
        <v>1112</v>
      </c>
      <c r="D448" s="251"/>
      <c r="E448" s="254" t="s">
        <v>1095</v>
      </c>
      <c r="F448" s="255" t="s">
        <v>300</v>
      </c>
      <c r="G448" s="256"/>
      <c r="H448" s="257"/>
      <c r="I448" s="145">
        <v>20</v>
      </c>
      <c r="J448" s="145">
        <v>20</v>
      </c>
      <c r="K448" s="145">
        <v>20</v>
      </c>
      <c r="L448" s="145">
        <v>20</v>
      </c>
      <c r="M448" s="145">
        <v>20</v>
      </c>
      <c r="N448" s="145">
        <v>20</v>
      </c>
      <c r="O448" s="145">
        <v>20</v>
      </c>
      <c r="P448" s="145">
        <v>20</v>
      </c>
      <c r="Q448" s="145">
        <v>20</v>
      </c>
      <c r="R448" s="145">
        <v>20</v>
      </c>
      <c r="S448" s="145">
        <v>20</v>
      </c>
      <c r="T448" s="145">
        <v>20</v>
      </c>
      <c r="U448" s="101"/>
      <c r="V448" s="121">
        <f t="shared" si="9"/>
        <v>240</v>
      </c>
      <c r="W448" s="258">
        <f>IF(V448=0,"-",V449/V448)</f>
        <v>0</v>
      </c>
    </row>
    <row r="449" spans="1:24" ht="24.75" customHeight="1">
      <c r="A449" s="242"/>
      <c r="B449" s="249"/>
      <c r="C449" s="252"/>
      <c r="D449" s="253"/>
      <c r="E449" s="254"/>
      <c r="F449" s="259" t="s">
        <v>298</v>
      </c>
      <c r="G449" s="260"/>
      <c r="H449" s="261"/>
      <c r="I449" s="19"/>
      <c r="J449" s="19"/>
      <c r="K449" s="19"/>
      <c r="L449" s="19"/>
      <c r="M449" s="19"/>
      <c r="N449" s="19"/>
      <c r="O449" s="19"/>
      <c r="P449" s="19"/>
      <c r="Q449" s="19"/>
      <c r="R449" s="19"/>
      <c r="S449" s="19"/>
      <c r="T449" s="19"/>
      <c r="U449" s="20"/>
      <c r="V449" s="121">
        <f t="shared" si="9"/>
        <v>0</v>
      </c>
      <c r="W449" s="258"/>
    </row>
    <row r="450" spans="1:24" ht="18.75" customHeight="1">
      <c r="A450" s="242"/>
      <c r="B450" s="248">
        <v>2</v>
      </c>
      <c r="C450" s="250"/>
      <c r="D450" s="251"/>
      <c r="E450" s="254"/>
      <c r="F450" s="255" t="s">
        <v>300</v>
      </c>
      <c r="G450" s="256"/>
      <c r="H450" s="257"/>
      <c r="I450" s="145"/>
      <c r="J450" s="145"/>
      <c r="K450" s="145"/>
      <c r="L450" s="145"/>
      <c r="M450" s="145"/>
      <c r="N450" s="145"/>
      <c r="O450" s="145"/>
      <c r="P450" s="145"/>
      <c r="Q450" s="145"/>
      <c r="R450" s="145"/>
      <c r="S450" s="145"/>
      <c r="T450" s="145"/>
      <c r="U450" s="146"/>
      <c r="V450" s="147">
        <f>SUM(I450:T450)</f>
        <v>0</v>
      </c>
      <c r="W450" s="258" t="str">
        <f>IF(V450=0,"-",V451/V450)</f>
        <v>-</v>
      </c>
    </row>
    <row r="451" spans="1:24" ht="18.75" customHeight="1">
      <c r="A451" s="242"/>
      <c r="B451" s="249"/>
      <c r="C451" s="252"/>
      <c r="D451" s="253"/>
      <c r="E451" s="254"/>
      <c r="F451" s="259" t="s">
        <v>298</v>
      </c>
      <c r="G451" s="260"/>
      <c r="H451" s="261"/>
      <c r="I451" s="149"/>
      <c r="J451" s="149"/>
      <c r="K451" s="149"/>
      <c r="L451" s="149"/>
      <c r="M451" s="149"/>
      <c r="N451" s="149"/>
      <c r="O451" s="149"/>
      <c r="P451" s="149"/>
      <c r="Q451" s="149"/>
      <c r="R451" s="149"/>
      <c r="S451" s="149"/>
      <c r="T451" s="149"/>
      <c r="U451" s="148"/>
      <c r="V451" s="147">
        <f t="shared" ref="V451" si="16">SUM(I451:T451)</f>
        <v>0</v>
      </c>
      <c r="W451" s="258"/>
    </row>
    <row r="452" spans="1:24" ht="18.75" customHeight="1">
      <c r="A452" s="242"/>
      <c r="B452" s="248">
        <v>3</v>
      </c>
      <c r="C452" s="250"/>
      <c r="D452" s="251"/>
      <c r="E452" s="254"/>
      <c r="F452" s="255" t="s">
        <v>300</v>
      </c>
      <c r="G452" s="256"/>
      <c r="H452" s="257"/>
      <c r="I452" s="145"/>
      <c r="J452" s="145"/>
      <c r="K452" s="145"/>
      <c r="L452" s="145"/>
      <c r="M452" s="145"/>
      <c r="N452" s="145"/>
      <c r="O452" s="145"/>
      <c r="P452" s="145"/>
      <c r="Q452" s="145"/>
      <c r="R452" s="145"/>
      <c r="S452" s="145"/>
      <c r="T452" s="145"/>
      <c r="U452" s="146"/>
      <c r="V452" s="147">
        <f>SUM(I452:T452)</f>
        <v>0</v>
      </c>
      <c r="W452" s="258" t="str">
        <f>IF(V452=0,"-",V453/V452)</f>
        <v>-</v>
      </c>
    </row>
    <row r="453" spans="1:24" ht="18.75" customHeight="1">
      <c r="A453" s="242"/>
      <c r="B453" s="249"/>
      <c r="C453" s="252"/>
      <c r="D453" s="253"/>
      <c r="E453" s="254"/>
      <c r="F453" s="259" t="s">
        <v>298</v>
      </c>
      <c r="G453" s="260"/>
      <c r="H453" s="261"/>
      <c r="I453" s="149"/>
      <c r="J453" s="149"/>
      <c r="K453" s="149"/>
      <c r="L453" s="149"/>
      <c r="M453" s="149"/>
      <c r="N453" s="149"/>
      <c r="O453" s="149"/>
      <c r="P453" s="149"/>
      <c r="Q453" s="149"/>
      <c r="R453" s="149"/>
      <c r="S453" s="149"/>
      <c r="T453" s="149"/>
      <c r="U453" s="148"/>
      <c r="V453" s="147">
        <f t="shared" ref="V453" si="17">SUM(I453:T453)</f>
        <v>0</v>
      </c>
      <c r="W453" s="258"/>
    </row>
    <row r="454" spans="1:24" ht="18.75" customHeight="1">
      <c r="A454" s="242"/>
      <c r="B454" s="248">
        <v>4</v>
      </c>
      <c r="C454" s="250"/>
      <c r="D454" s="251"/>
      <c r="E454" s="254"/>
      <c r="F454" s="255" t="s">
        <v>300</v>
      </c>
      <c r="G454" s="256"/>
      <c r="H454" s="257"/>
      <c r="I454" s="145"/>
      <c r="J454" s="145"/>
      <c r="K454" s="145"/>
      <c r="L454" s="145"/>
      <c r="M454" s="145"/>
      <c r="N454" s="145"/>
      <c r="O454" s="145"/>
      <c r="P454" s="145"/>
      <c r="Q454" s="145"/>
      <c r="R454" s="145"/>
      <c r="S454" s="145"/>
      <c r="T454" s="145"/>
      <c r="U454" s="146"/>
      <c r="V454" s="147">
        <f>SUM(I454:T454)</f>
        <v>0</v>
      </c>
      <c r="W454" s="258" t="str">
        <f>IF(V454=0,"-",V455/V454)</f>
        <v>-</v>
      </c>
    </row>
    <row r="455" spans="1:24" ht="18.75" customHeight="1">
      <c r="A455" s="242"/>
      <c r="B455" s="249"/>
      <c r="C455" s="252"/>
      <c r="D455" s="253"/>
      <c r="E455" s="254"/>
      <c r="F455" s="259" t="s">
        <v>298</v>
      </c>
      <c r="G455" s="260"/>
      <c r="H455" s="261"/>
      <c r="I455" s="149"/>
      <c r="J455" s="149"/>
      <c r="K455" s="149"/>
      <c r="L455" s="149"/>
      <c r="M455" s="149"/>
      <c r="N455" s="149"/>
      <c r="O455" s="149"/>
      <c r="P455" s="149"/>
      <c r="Q455" s="149"/>
      <c r="R455" s="149"/>
      <c r="S455" s="149"/>
      <c r="T455" s="149"/>
      <c r="U455" s="148"/>
      <c r="V455" s="147">
        <f t="shared" ref="V455" si="18">SUM(I455:T455)</f>
        <v>0</v>
      </c>
      <c r="W455" s="258"/>
    </row>
    <row r="456" spans="1:24" ht="18.75" customHeight="1">
      <c r="A456" s="242"/>
      <c r="B456" s="248">
        <v>5</v>
      </c>
      <c r="C456" s="250"/>
      <c r="D456" s="251"/>
      <c r="E456" s="254"/>
      <c r="F456" s="255" t="s">
        <v>300</v>
      </c>
      <c r="G456" s="256"/>
      <c r="H456" s="257"/>
      <c r="I456" s="145"/>
      <c r="J456" s="145"/>
      <c r="K456" s="145"/>
      <c r="L456" s="145"/>
      <c r="M456" s="145"/>
      <c r="N456" s="145"/>
      <c r="O456" s="145"/>
      <c r="P456" s="145"/>
      <c r="Q456" s="145"/>
      <c r="R456" s="145"/>
      <c r="S456" s="145"/>
      <c r="T456" s="145"/>
      <c r="U456" s="146"/>
      <c r="V456" s="147">
        <f>SUM(I456:T456)</f>
        <v>0</v>
      </c>
      <c r="W456" s="258" t="str">
        <f>IF(V456=0,"-",V457/V456)</f>
        <v>-</v>
      </c>
    </row>
    <row r="457" spans="1:24" ht="18.75" customHeight="1">
      <c r="A457" s="243"/>
      <c r="B457" s="249"/>
      <c r="C457" s="252"/>
      <c r="D457" s="253"/>
      <c r="E457" s="254"/>
      <c r="F457" s="259" t="s">
        <v>298</v>
      </c>
      <c r="G457" s="260"/>
      <c r="H457" s="261"/>
      <c r="I457" s="149"/>
      <c r="J457" s="149"/>
      <c r="K457" s="149"/>
      <c r="L457" s="149"/>
      <c r="M457" s="149"/>
      <c r="N457" s="149"/>
      <c r="O457" s="149"/>
      <c r="P457" s="149"/>
      <c r="Q457" s="149"/>
      <c r="R457" s="149"/>
      <c r="S457" s="149"/>
      <c r="T457" s="149"/>
      <c r="U457" s="148"/>
      <c r="V457" s="147">
        <f t="shared" ref="V457" si="19">SUM(I457:T457)</f>
        <v>0</v>
      </c>
      <c r="W457" s="258"/>
    </row>
    <row r="458" spans="1:24" ht="34.5" customHeight="1"/>
    <row r="459" spans="1:24" s="150" customFormat="1" ht="12.75" customHeight="1">
      <c r="A459" s="244"/>
      <c r="B459" s="244"/>
      <c r="C459" s="244"/>
      <c r="D459" s="244"/>
      <c r="F459" s="245"/>
      <c r="G459" s="245"/>
      <c r="H459" s="245"/>
      <c r="I459" s="245"/>
      <c r="J459" s="245"/>
      <c r="K459" s="245"/>
      <c r="L459" s="245"/>
      <c r="M459" s="245"/>
      <c r="N459" s="245"/>
      <c r="O459" s="245"/>
      <c r="Q459" s="244"/>
      <c r="R459" s="244"/>
      <c r="S459" s="244"/>
      <c r="T459" s="244"/>
      <c r="U459" s="244"/>
      <c r="V459" s="244"/>
      <c r="W459" s="244"/>
      <c r="X459" s="151"/>
    </row>
    <row r="460" spans="1:24" s="150" customFormat="1" ht="29.25" customHeight="1">
      <c r="A460" s="246" t="s">
        <v>1113</v>
      </c>
      <c r="B460" s="246"/>
      <c r="C460" s="246"/>
      <c r="D460" s="246"/>
      <c r="F460" s="247"/>
      <c r="G460" s="247"/>
      <c r="H460" s="247"/>
      <c r="I460" s="247"/>
      <c r="J460" s="247"/>
      <c r="K460" s="247"/>
      <c r="L460" s="247"/>
      <c r="M460" s="247"/>
      <c r="N460" s="247"/>
      <c r="O460" s="247"/>
      <c r="Q460" s="246" t="s">
        <v>1185</v>
      </c>
      <c r="R460" s="246"/>
      <c r="S460" s="246"/>
      <c r="T460" s="246"/>
      <c r="U460" s="246"/>
      <c r="V460" s="246"/>
      <c r="W460" s="246"/>
      <c r="X460" s="151"/>
    </row>
    <row r="461" spans="1:24" s="150" customFormat="1" ht="29.25" customHeight="1">
      <c r="A461" s="155"/>
      <c r="B461" s="155"/>
      <c r="C461" s="155"/>
      <c r="D461" s="155"/>
      <c r="F461" s="156"/>
      <c r="G461" s="156"/>
      <c r="H461" s="156"/>
      <c r="I461" s="156"/>
      <c r="J461" s="156"/>
      <c r="K461" s="156"/>
      <c r="L461" s="156"/>
      <c r="M461" s="156"/>
      <c r="N461" s="156"/>
      <c r="O461" s="156"/>
      <c r="Q461" s="155"/>
      <c r="R461" s="155"/>
      <c r="S461" s="155"/>
      <c r="T461" s="155"/>
      <c r="U461" s="155"/>
      <c r="V461" s="155"/>
      <c r="W461" s="155"/>
      <c r="X461" s="151"/>
    </row>
    <row r="462" spans="1:24" s="150" customFormat="1" ht="18" customHeight="1">
      <c r="A462" s="155"/>
      <c r="B462" s="155"/>
      <c r="C462" s="155"/>
      <c r="D462" s="155"/>
      <c r="F462" s="158"/>
      <c r="G462" s="158"/>
      <c r="H462" s="158"/>
      <c r="I462" s="158"/>
      <c r="J462" s="158"/>
      <c r="K462" s="158"/>
      <c r="L462" s="158"/>
      <c r="M462" s="158"/>
      <c r="N462" s="156"/>
      <c r="O462" s="156"/>
      <c r="Q462" s="155"/>
      <c r="R462" s="155"/>
      <c r="S462" s="155"/>
      <c r="T462" s="155"/>
      <c r="U462" s="155"/>
      <c r="V462" s="155"/>
      <c r="W462" s="155"/>
      <c r="X462" s="151"/>
    </row>
    <row r="463" spans="1:24" s="150" customFormat="1" ht="15" customHeight="1">
      <c r="A463" s="152"/>
      <c r="B463" s="152"/>
      <c r="C463" s="152"/>
      <c r="D463" s="152"/>
      <c r="F463" s="349" t="s">
        <v>1183</v>
      </c>
      <c r="G463" s="349"/>
      <c r="H463" s="349"/>
      <c r="I463" s="349"/>
      <c r="J463" s="349"/>
      <c r="K463" s="349"/>
      <c r="L463" s="349"/>
      <c r="M463" s="349"/>
      <c r="N463" s="152"/>
      <c r="O463" s="152"/>
      <c r="Q463" s="152"/>
      <c r="R463" s="152"/>
      <c r="S463" s="152"/>
      <c r="T463" s="152"/>
      <c r="U463" s="152"/>
      <c r="V463" s="152"/>
      <c r="W463" s="152"/>
      <c r="X463" s="151"/>
    </row>
    <row r="464" spans="1:24" ht="18" customHeight="1">
      <c r="A464" s="348"/>
      <c r="B464" s="348"/>
      <c r="C464" s="348"/>
      <c r="D464" s="348"/>
      <c r="F464" s="348" t="s">
        <v>1184</v>
      </c>
      <c r="G464" s="348"/>
      <c r="H464" s="348"/>
      <c r="I464" s="348"/>
      <c r="J464" s="348"/>
      <c r="K464" s="348"/>
      <c r="L464" s="348"/>
      <c r="M464" s="348"/>
      <c r="N464" s="159"/>
      <c r="O464" s="159"/>
      <c r="Q464" s="348"/>
      <c r="R464" s="348"/>
      <c r="S464" s="348"/>
      <c r="T464" s="348"/>
      <c r="U464" s="348"/>
      <c r="V464" s="348"/>
      <c r="W464" s="348"/>
    </row>
    <row r="465" spans="1:2" hidden="1"/>
    <row r="466" spans="1:2" hidden="1"/>
    <row r="467" spans="1:2" hidden="1"/>
    <row r="468" spans="1:2" hidden="1"/>
    <row r="469" spans="1:2" hidden="1"/>
    <row r="470" spans="1:2" hidden="1"/>
    <row r="471" spans="1:2" hidden="1"/>
    <row r="472" spans="1:2" hidden="1"/>
    <row r="473" spans="1:2" hidden="1"/>
    <row r="474" spans="1:2" hidden="1"/>
    <row r="475" spans="1:2" hidden="1"/>
    <row r="476" spans="1:2" hidden="1"/>
    <row r="477" spans="1:2" hidden="1"/>
    <row r="478" spans="1:2" hidden="1"/>
    <row r="479" spans="1:2" hidden="1"/>
    <row r="480" spans="1:2" hidden="1">
      <c r="A480" s="1">
        <v>1</v>
      </c>
      <c r="B480" s="10" t="s">
        <v>33</v>
      </c>
    </row>
    <row r="481" spans="1:2" hidden="1">
      <c r="A481" s="1">
        <v>2</v>
      </c>
      <c r="B481" s="10" t="s">
        <v>34</v>
      </c>
    </row>
    <row r="482" spans="1:2" hidden="1">
      <c r="A482" s="1">
        <v>3</v>
      </c>
      <c r="B482" s="10" t="s">
        <v>35</v>
      </c>
    </row>
    <row r="483" spans="1:2" hidden="1">
      <c r="A483" s="1">
        <v>4</v>
      </c>
      <c r="B483" s="10" t="s">
        <v>36</v>
      </c>
    </row>
    <row r="484" spans="1:2" hidden="1"/>
    <row r="485" spans="1:2" hidden="1"/>
    <row r="486" spans="1:2" hidden="1">
      <c r="B486" s="1" t="s">
        <v>37</v>
      </c>
    </row>
    <row r="487" spans="1:2" hidden="1">
      <c r="A487" s="1">
        <v>1</v>
      </c>
      <c r="B487" s="1" t="s">
        <v>38</v>
      </c>
    </row>
    <row r="488" spans="1:2" hidden="1">
      <c r="A488" s="1">
        <v>2</v>
      </c>
      <c r="B488" s="1" t="s">
        <v>39</v>
      </c>
    </row>
    <row r="489" spans="1:2" hidden="1">
      <c r="A489" s="1">
        <v>3</v>
      </c>
      <c r="B489" s="1" t="s">
        <v>40</v>
      </c>
    </row>
    <row r="490" spans="1:2" hidden="1">
      <c r="A490" s="1">
        <v>4</v>
      </c>
      <c r="B490" s="1" t="s">
        <v>41</v>
      </c>
    </row>
    <row r="491" spans="1:2" hidden="1"/>
    <row r="492" spans="1:2" hidden="1"/>
    <row r="493" spans="1:2" hidden="1">
      <c r="B493" s="1" t="s">
        <v>42</v>
      </c>
    </row>
    <row r="494" spans="1:2" hidden="1">
      <c r="A494" s="1">
        <v>1.1000000000000001</v>
      </c>
      <c r="B494" s="1" t="s">
        <v>43</v>
      </c>
    </row>
    <row r="495" spans="1:2" hidden="1">
      <c r="A495" s="1">
        <v>1.2</v>
      </c>
      <c r="B495" s="1" t="s">
        <v>44</v>
      </c>
    </row>
    <row r="496" spans="1:2" hidden="1">
      <c r="A496" s="1">
        <v>1.3</v>
      </c>
      <c r="B496" s="1" t="s">
        <v>45</v>
      </c>
    </row>
    <row r="497" spans="1:2" hidden="1">
      <c r="A497" s="1">
        <v>1.4</v>
      </c>
      <c r="B497" s="1" t="s">
        <v>46</v>
      </c>
    </row>
    <row r="498" spans="1:2" hidden="1">
      <c r="A498" s="1">
        <v>1.5</v>
      </c>
      <c r="B498" s="1" t="s">
        <v>47</v>
      </c>
    </row>
    <row r="499" spans="1:2" hidden="1">
      <c r="A499" s="1">
        <v>1.6</v>
      </c>
      <c r="B499" s="1" t="s">
        <v>48</v>
      </c>
    </row>
    <row r="500" spans="1:2" hidden="1">
      <c r="A500" s="1">
        <v>1.7</v>
      </c>
      <c r="B500" s="1" t="s">
        <v>49</v>
      </c>
    </row>
    <row r="501" spans="1:2" hidden="1">
      <c r="A501" s="1">
        <v>1.8</v>
      </c>
      <c r="B501" s="1" t="s">
        <v>50</v>
      </c>
    </row>
    <row r="502" spans="1:2" hidden="1">
      <c r="A502" s="1">
        <v>2.1</v>
      </c>
      <c r="B502" s="1" t="s">
        <v>51</v>
      </c>
    </row>
    <row r="503" spans="1:2" hidden="1">
      <c r="A503" s="1">
        <v>2.2000000000000002</v>
      </c>
      <c r="B503" s="1" t="s">
        <v>52</v>
      </c>
    </row>
    <row r="504" spans="1:2" hidden="1">
      <c r="A504" s="1">
        <v>2.2999999999999998</v>
      </c>
      <c r="B504" s="1" t="s">
        <v>53</v>
      </c>
    </row>
    <row r="505" spans="1:2" hidden="1">
      <c r="A505" s="1">
        <v>2.4</v>
      </c>
      <c r="B505" s="1" t="s">
        <v>54</v>
      </c>
    </row>
    <row r="506" spans="1:2" hidden="1">
      <c r="A506" s="1">
        <v>2.5</v>
      </c>
      <c r="B506" s="1" t="s">
        <v>55</v>
      </c>
    </row>
    <row r="507" spans="1:2" hidden="1">
      <c r="A507" s="1">
        <v>2.6</v>
      </c>
      <c r="B507" s="1" t="s">
        <v>56</v>
      </c>
    </row>
    <row r="508" spans="1:2" hidden="1">
      <c r="A508" s="1">
        <v>2.7</v>
      </c>
      <c r="B508" s="1" t="s">
        <v>57</v>
      </c>
    </row>
    <row r="509" spans="1:2" hidden="1">
      <c r="A509" s="1">
        <v>3.1</v>
      </c>
      <c r="B509" s="1" t="s">
        <v>58</v>
      </c>
    </row>
    <row r="510" spans="1:2" hidden="1">
      <c r="A510" s="1">
        <v>3.2</v>
      </c>
      <c r="B510" s="1" t="s">
        <v>59</v>
      </c>
    </row>
    <row r="511" spans="1:2" hidden="1">
      <c r="A511" s="1">
        <v>3.3</v>
      </c>
      <c r="B511" s="1" t="s">
        <v>60</v>
      </c>
    </row>
    <row r="512" spans="1:2" hidden="1">
      <c r="A512" s="1">
        <v>3.4</v>
      </c>
      <c r="B512" s="1" t="s">
        <v>61</v>
      </c>
    </row>
    <row r="513" spans="1:2" hidden="1">
      <c r="A513" s="1">
        <v>3.5</v>
      </c>
      <c r="B513" s="1" t="s">
        <v>62</v>
      </c>
    </row>
    <row r="514" spans="1:2" hidden="1">
      <c r="A514" s="1">
        <v>3.6</v>
      </c>
      <c r="B514" s="1" t="s">
        <v>63</v>
      </c>
    </row>
    <row r="515" spans="1:2" hidden="1">
      <c r="A515" s="1">
        <v>3.7</v>
      </c>
      <c r="B515" s="1" t="s">
        <v>64</v>
      </c>
    </row>
    <row r="516" spans="1:2" hidden="1">
      <c r="A516" s="1">
        <v>3.8</v>
      </c>
      <c r="B516" s="1" t="s">
        <v>65</v>
      </c>
    </row>
    <row r="517" spans="1:2" hidden="1">
      <c r="A517" s="1">
        <v>3.9</v>
      </c>
      <c r="B517" s="1" t="s">
        <v>66</v>
      </c>
    </row>
    <row r="518" spans="1:2" hidden="1">
      <c r="A518" s="1">
        <v>4.0999999999999996</v>
      </c>
      <c r="B518" s="1" t="s">
        <v>67</v>
      </c>
    </row>
    <row r="519" spans="1:2" hidden="1">
      <c r="A519" s="1">
        <v>4.2</v>
      </c>
      <c r="B519" s="1" t="s">
        <v>68</v>
      </c>
    </row>
    <row r="520" spans="1:2" hidden="1">
      <c r="A520" s="1">
        <v>4.3</v>
      </c>
      <c r="B520" s="1" t="s">
        <v>69</v>
      </c>
    </row>
    <row r="521" spans="1:2" hidden="1">
      <c r="A521" s="1">
        <v>4.4000000000000004</v>
      </c>
      <c r="B521" s="1" t="s">
        <v>70</v>
      </c>
    </row>
    <row r="522" spans="1:2" hidden="1"/>
    <row r="523" spans="1:2" hidden="1"/>
    <row r="524" spans="1:2" hidden="1"/>
    <row r="525" spans="1:2" hidden="1">
      <c r="B525" s="1" t="s">
        <v>71</v>
      </c>
    </row>
    <row r="526" spans="1:2" hidden="1">
      <c r="A526" s="1" t="s">
        <v>72</v>
      </c>
      <c r="B526" s="1" t="s">
        <v>43</v>
      </c>
    </row>
    <row r="527" spans="1:2" hidden="1">
      <c r="A527" s="1" t="s">
        <v>73</v>
      </c>
      <c r="B527" s="1" t="s">
        <v>74</v>
      </c>
    </row>
    <row r="528" spans="1:2" hidden="1">
      <c r="A528" s="1" t="s">
        <v>75</v>
      </c>
      <c r="B528" s="1" t="s">
        <v>76</v>
      </c>
    </row>
    <row r="529" spans="1:2" hidden="1">
      <c r="A529" s="1" t="s">
        <v>77</v>
      </c>
      <c r="B529" s="1" t="s">
        <v>78</v>
      </c>
    </row>
    <row r="530" spans="1:2" hidden="1">
      <c r="A530" s="1" t="s">
        <v>79</v>
      </c>
      <c r="B530" s="1" t="s">
        <v>80</v>
      </c>
    </row>
    <row r="531" spans="1:2" hidden="1">
      <c r="A531" s="1" t="s">
        <v>81</v>
      </c>
      <c r="B531" s="1" t="s">
        <v>82</v>
      </c>
    </row>
    <row r="532" spans="1:2" hidden="1">
      <c r="A532" s="1" t="s">
        <v>83</v>
      </c>
      <c r="B532" s="1" t="s">
        <v>84</v>
      </c>
    </row>
    <row r="533" spans="1:2" hidden="1">
      <c r="A533" s="1" t="s">
        <v>85</v>
      </c>
      <c r="B533" s="1" t="s">
        <v>86</v>
      </c>
    </row>
    <row r="534" spans="1:2" hidden="1">
      <c r="A534" s="1" t="s">
        <v>87</v>
      </c>
      <c r="B534" s="1" t="s">
        <v>88</v>
      </c>
    </row>
    <row r="535" spans="1:2" hidden="1">
      <c r="A535" s="1" t="s">
        <v>89</v>
      </c>
      <c r="B535" s="1" t="s">
        <v>90</v>
      </c>
    </row>
    <row r="536" spans="1:2" hidden="1">
      <c r="A536" s="1" t="s">
        <v>91</v>
      </c>
      <c r="B536" s="1" t="s">
        <v>92</v>
      </c>
    </row>
    <row r="537" spans="1:2" hidden="1">
      <c r="A537" s="1" t="s">
        <v>93</v>
      </c>
      <c r="B537" s="1" t="s">
        <v>94</v>
      </c>
    </row>
    <row r="538" spans="1:2" hidden="1">
      <c r="A538" s="1" t="s">
        <v>95</v>
      </c>
      <c r="B538" s="1" t="s">
        <v>96</v>
      </c>
    </row>
    <row r="539" spans="1:2" hidden="1">
      <c r="A539" s="1" t="s">
        <v>97</v>
      </c>
      <c r="B539" s="1" t="s">
        <v>98</v>
      </c>
    </row>
    <row r="540" spans="1:2" hidden="1">
      <c r="A540" s="1" t="s">
        <v>99</v>
      </c>
      <c r="B540" s="1" t="s">
        <v>100</v>
      </c>
    </row>
    <row r="541" spans="1:2" hidden="1">
      <c r="A541" s="1" t="s">
        <v>101</v>
      </c>
      <c r="B541" s="1" t="s">
        <v>46</v>
      </c>
    </row>
    <row r="542" spans="1:2" hidden="1">
      <c r="A542" s="1" t="s">
        <v>102</v>
      </c>
      <c r="B542" s="1" t="s">
        <v>103</v>
      </c>
    </row>
    <row r="543" spans="1:2" hidden="1">
      <c r="A543" s="1" t="s">
        <v>104</v>
      </c>
      <c r="B543" s="1" t="s">
        <v>105</v>
      </c>
    </row>
    <row r="544" spans="1:2" hidden="1">
      <c r="A544" s="1" t="s">
        <v>106</v>
      </c>
      <c r="B544" s="1" t="s">
        <v>107</v>
      </c>
    </row>
    <row r="545" spans="1:2" hidden="1">
      <c r="A545" s="1" t="s">
        <v>108</v>
      </c>
      <c r="B545" s="1" t="s">
        <v>109</v>
      </c>
    </row>
    <row r="546" spans="1:2" hidden="1">
      <c r="A546" s="1" t="s">
        <v>110</v>
      </c>
      <c r="B546" s="1" t="s">
        <v>111</v>
      </c>
    </row>
    <row r="547" spans="1:2" hidden="1">
      <c r="A547" s="1" t="s">
        <v>112</v>
      </c>
      <c r="B547" s="1" t="s">
        <v>113</v>
      </c>
    </row>
    <row r="548" spans="1:2" hidden="1">
      <c r="A548" s="1" t="s">
        <v>114</v>
      </c>
      <c r="B548" s="1" t="s">
        <v>115</v>
      </c>
    </row>
    <row r="549" spans="1:2" hidden="1">
      <c r="A549" s="1" t="s">
        <v>116</v>
      </c>
      <c r="B549" s="1" t="s">
        <v>117</v>
      </c>
    </row>
    <row r="550" spans="1:2" hidden="1">
      <c r="A550" s="1" t="s">
        <v>118</v>
      </c>
      <c r="B550" s="1" t="s">
        <v>119</v>
      </c>
    </row>
    <row r="551" spans="1:2" hidden="1">
      <c r="A551" s="1" t="s">
        <v>120</v>
      </c>
      <c r="B551" s="1" t="s">
        <v>121</v>
      </c>
    </row>
    <row r="552" spans="1:2" hidden="1">
      <c r="A552" s="1" t="s">
        <v>122</v>
      </c>
      <c r="B552" s="1" t="s">
        <v>123</v>
      </c>
    </row>
    <row r="553" spans="1:2" hidden="1">
      <c r="A553" s="1" t="s">
        <v>124</v>
      </c>
      <c r="B553" s="1" t="s">
        <v>125</v>
      </c>
    </row>
    <row r="554" spans="1:2" hidden="1">
      <c r="A554" s="1" t="s">
        <v>126</v>
      </c>
      <c r="B554" s="1" t="s">
        <v>127</v>
      </c>
    </row>
    <row r="555" spans="1:2" hidden="1">
      <c r="A555" s="1" t="s">
        <v>128</v>
      </c>
      <c r="B555" s="1" t="s">
        <v>100</v>
      </c>
    </row>
    <row r="556" spans="1:2" hidden="1">
      <c r="A556" s="1" t="s">
        <v>129</v>
      </c>
      <c r="B556" s="1" t="s">
        <v>130</v>
      </c>
    </row>
    <row r="557" spans="1:2" hidden="1">
      <c r="A557" s="1" t="s">
        <v>131</v>
      </c>
      <c r="B557" s="1" t="s">
        <v>132</v>
      </c>
    </row>
    <row r="558" spans="1:2" hidden="1">
      <c r="A558" s="1" t="s">
        <v>133</v>
      </c>
      <c r="B558" s="1" t="s">
        <v>134</v>
      </c>
    </row>
    <row r="559" spans="1:2" hidden="1">
      <c r="A559" s="1" t="s">
        <v>135</v>
      </c>
      <c r="B559" s="1" t="s">
        <v>136</v>
      </c>
    </row>
    <row r="560" spans="1:2" hidden="1">
      <c r="A560" s="1" t="s">
        <v>137</v>
      </c>
      <c r="B560" s="1" t="s">
        <v>138</v>
      </c>
    </row>
    <row r="561" spans="1:2" hidden="1">
      <c r="A561" s="1" t="s">
        <v>139</v>
      </c>
      <c r="B561" s="1" t="s">
        <v>140</v>
      </c>
    </row>
    <row r="562" spans="1:2" hidden="1">
      <c r="A562" s="1" t="s">
        <v>141</v>
      </c>
      <c r="B562" s="1" t="s">
        <v>142</v>
      </c>
    </row>
    <row r="563" spans="1:2" hidden="1">
      <c r="A563" s="1" t="s">
        <v>143</v>
      </c>
      <c r="B563" s="1" t="s">
        <v>144</v>
      </c>
    </row>
    <row r="564" spans="1:2" hidden="1">
      <c r="A564" s="1" t="s">
        <v>145</v>
      </c>
      <c r="B564" s="1" t="s">
        <v>146</v>
      </c>
    </row>
    <row r="565" spans="1:2" hidden="1">
      <c r="A565" s="1" t="s">
        <v>147</v>
      </c>
      <c r="B565" s="1" t="s">
        <v>148</v>
      </c>
    </row>
    <row r="566" spans="1:2" hidden="1">
      <c r="A566" s="1" t="s">
        <v>149</v>
      </c>
      <c r="B566" s="1" t="s">
        <v>150</v>
      </c>
    </row>
    <row r="567" spans="1:2" hidden="1">
      <c r="A567" s="1" t="s">
        <v>151</v>
      </c>
      <c r="B567" s="1" t="s">
        <v>152</v>
      </c>
    </row>
    <row r="568" spans="1:2" hidden="1">
      <c r="A568" s="1" t="s">
        <v>153</v>
      </c>
      <c r="B568" s="1" t="s">
        <v>154</v>
      </c>
    </row>
    <row r="569" spans="1:2" hidden="1">
      <c r="A569" s="1" t="s">
        <v>155</v>
      </c>
      <c r="B569" s="1" t="s">
        <v>156</v>
      </c>
    </row>
    <row r="570" spans="1:2" hidden="1">
      <c r="A570" s="1" t="s">
        <v>157</v>
      </c>
      <c r="B570" s="1" t="s">
        <v>158</v>
      </c>
    </row>
    <row r="571" spans="1:2" hidden="1">
      <c r="A571" s="1" t="s">
        <v>159</v>
      </c>
      <c r="B571" s="1" t="s">
        <v>160</v>
      </c>
    </row>
    <row r="572" spans="1:2" hidden="1">
      <c r="A572" s="1" t="s">
        <v>161</v>
      </c>
      <c r="B572" s="1" t="s">
        <v>162</v>
      </c>
    </row>
    <row r="573" spans="1:2" hidden="1">
      <c r="A573" s="1" t="s">
        <v>163</v>
      </c>
      <c r="B573" s="1" t="s">
        <v>164</v>
      </c>
    </row>
    <row r="574" spans="1:2" hidden="1">
      <c r="A574" s="1" t="s">
        <v>165</v>
      </c>
      <c r="B574" s="1" t="s">
        <v>166</v>
      </c>
    </row>
    <row r="575" spans="1:2" hidden="1">
      <c r="A575" s="1" t="s">
        <v>167</v>
      </c>
      <c r="B575" s="1" t="s">
        <v>168</v>
      </c>
    </row>
    <row r="576" spans="1:2" hidden="1">
      <c r="A576" s="1" t="s">
        <v>169</v>
      </c>
      <c r="B576" s="1" t="s">
        <v>170</v>
      </c>
    </row>
    <row r="577" spans="1:2" hidden="1">
      <c r="A577" s="1" t="s">
        <v>171</v>
      </c>
      <c r="B577" s="1" t="s">
        <v>172</v>
      </c>
    </row>
    <row r="578" spans="1:2" hidden="1">
      <c r="A578" s="1" t="s">
        <v>173</v>
      </c>
      <c r="B578" s="1" t="s">
        <v>174</v>
      </c>
    </row>
    <row r="579" spans="1:2" hidden="1">
      <c r="A579" s="1" t="s">
        <v>175</v>
      </c>
      <c r="B579" s="1" t="s">
        <v>176</v>
      </c>
    </row>
    <row r="580" spans="1:2" hidden="1">
      <c r="A580" s="1" t="s">
        <v>177</v>
      </c>
      <c r="B580" s="1" t="s">
        <v>178</v>
      </c>
    </row>
    <row r="581" spans="1:2" hidden="1">
      <c r="A581" s="1" t="s">
        <v>179</v>
      </c>
      <c r="B581" s="1" t="s">
        <v>180</v>
      </c>
    </row>
    <row r="582" spans="1:2" hidden="1">
      <c r="A582" s="1" t="s">
        <v>181</v>
      </c>
      <c r="B582" s="1" t="s">
        <v>182</v>
      </c>
    </row>
    <row r="583" spans="1:2" hidden="1">
      <c r="A583" s="1" t="s">
        <v>183</v>
      </c>
      <c r="B583" s="1" t="s">
        <v>184</v>
      </c>
    </row>
    <row r="584" spans="1:2" hidden="1">
      <c r="A584" s="1" t="s">
        <v>185</v>
      </c>
      <c r="B584" s="1" t="s">
        <v>186</v>
      </c>
    </row>
    <row r="585" spans="1:2" hidden="1">
      <c r="A585" s="1" t="s">
        <v>187</v>
      </c>
      <c r="B585" s="1" t="s">
        <v>188</v>
      </c>
    </row>
    <row r="586" spans="1:2" hidden="1">
      <c r="A586" s="1" t="s">
        <v>189</v>
      </c>
      <c r="B586" s="1" t="s">
        <v>190</v>
      </c>
    </row>
    <row r="587" spans="1:2" hidden="1">
      <c r="A587" s="1" t="s">
        <v>191</v>
      </c>
      <c r="B587" s="1" t="s">
        <v>192</v>
      </c>
    </row>
    <row r="588" spans="1:2" hidden="1">
      <c r="A588" s="1" t="s">
        <v>193</v>
      </c>
      <c r="B588" s="1" t="s">
        <v>194</v>
      </c>
    </row>
    <row r="589" spans="1:2" hidden="1">
      <c r="A589" s="1" t="s">
        <v>195</v>
      </c>
      <c r="B589" s="1" t="s">
        <v>196</v>
      </c>
    </row>
    <row r="590" spans="1:2" hidden="1">
      <c r="A590" s="1" t="s">
        <v>197</v>
      </c>
      <c r="B590" s="1" t="s">
        <v>198</v>
      </c>
    </row>
    <row r="591" spans="1:2" hidden="1">
      <c r="A591" s="1" t="s">
        <v>199</v>
      </c>
      <c r="B591" s="1" t="s">
        <v>200</v>
      </c>
    </row>
    <row r="592" spans="1:2" hidden="1">
      <c r="A592" s="1" t="s">
        <v>201</v>
      </c>
      <c r="B592" s="1" t="s">
        <v>202</v>
      </c>
    </row>
    <row r="593" spans="1:2" hidden="1">
      <c r="A593" s="1" t="s">
        <v>203</v>
      </c>
      <c r="B593" s="1" t="s">
        <v>204</v>
      </c>
    </row>
    <row r="594" spans="1:2" hidden="1">
      <c r="A594" s="1" t="s">
        <v>205</v>
      </c>
      <c r="B594" s="1" t="s">
        <v>206</v>
      </c>
    </row>
    <row r="595" spans="1:2" hidden="1">
      <c r="A595" s="1" t="s">
        <v>207</v>
      </c>
      <c r="B595" s="1" t="s">
        <v>208</v>
      </c>
    </row>
    <row r="596" spans="1:2" hidden="1">
      <c r="A596" s="1" t="s">
        <v>209</v>
      </c>
      <c r="B596" s="1" t="s">
        <v>210</v>
      </c>
    </row>
    <row r="597" spans="1:2" hidden="1">
      <c r="A597" s="1" t="s">
        <v>211</v>
      </c>
      <c r="B597" s="1" t="s">
        <v>212</v>
      </c>
    </row>
    <row r="598" spans="1:2" hidden="1">
      <c r="A598" s="1" t="s">
        <v>213</v>
      </c>
      <c r="B598" s="1" t="s">
        <v>214</v>
      </c>
    </row>
    <row r="599" spans="1:2" hidden="1">
      <c r="A599" s="1" t="s">
        <v>215</v>
      </c>
      <c r="B599" s="1" t="s">
        <v>216</v>
      </c>
    </row>
    <row r="600" spans="1:2" hidden="1">
      <c r="A600" s="1" t="s">
        <v>217</v>
      </c>
      <c r="B600" s="1" t="s">
        <v>218</v>
      </c>
    </row>
    <row r="601" spans="1:2" hidden="1">
      <c r="A601" s="1" t="s">
        <v>219</v>
      </c>
      <c r="B601" s="1" t="s">
        <v>220</v>
      </c>
    </row>
    <row r="602" spans="1:2" hidden="1">
      <c r="A602" s="1" t="s">
        <v>221</v>
      </c>
      <c r="B602" s="1" t="s">
        <v>222</v>
      </c>
    </row>
    <row r="603" spans="1:2" hidden="1">
      <c r="A603" s="1" t="s">
        <v>223</v>
      </c>
      <c r="B603" s="1" t="s">
        <v>224</v>
      </c>
    </row>
    <row r="604" spans="1:2" hidden="1">
      <c r="A604" s="1" t="s">
        <v>225</v>
      </c>
      <c r="B604" s="1" t="s">
        <v>226</v>
      </c>
    </row>
    <row r="605" spans="1:2" hidden="1">
      <c r="A605" s="1" t="s">
        <v>227</v>
      </c>
      <c r="B605" s="1" t="s">
        <v>228</v>
      </c>
    </row>
    <row r="606" spans="1:2" hidden="1">
      <c r="A606" s="1" t="s">
        <v>229</v>
      </c>
      <c r="B606" s="1" t="s">
        <v>230</v>
      </c>
    </row>
    <row r="607" spans="1:2" hidden="1">
      <c r="A607" s="1" t="s">
        <v>231</v>
      </c>
      <c r="B607" s="1" t="s">
        <v>232</v>
      </c>
    </row>
    <row r="608" spans="1:2" hidden="1">
      <c r="A608" s="1" t="s">
        <v>233</v>
      </c>
      <c r="B608" s="1" t="s">
        <v>234</v>
      </c>
    </row>
    <row r="609" spans="1:2" hidden="1">
      <c r="A609" s="1" t="s">
        <v>235</v>
      </c>
      <c r="B609" s="1" t="s">
        <v>236</v>
      </c>
    </row>
    <row r="610" spans="1:2" hidden="1">
      <c r="A610" s="1" t="s">
        <v>237</v>
      </c>
      <c r="B610" s="1" t="s">
        <v>238</v>
      </c>
    </row>
    <row r="611" spans="1:2" hidden="1">
      <c r="A611" s="1" t="s">
        <v>239</v>
      </c>
      <c r="B611" s="1" t="s">
        <v>240</v>
      </c>
    </row>
    <row r="612" spans="1:2" hidden="1">
      <c r="A612" s="1" t="s">
        <v>241</v>
      </c>
      <c r="B612" s="1" t="s">
        <v>242</v>
      </c>
    </row>
    <row r="613" spans="1:2" hidden="1">
      <c r="A613" s="1" t="s">
        <v>243</v>
      </c>
      <c r="B613" s="1" t="s">
        <v>244</v>
      </c>
    </row>
    <row r="614" spans="1:2" hidden="1">
      <c r="A614" s="1" t="s">
        <v>245</v>
      </c>
      <c r="B614" s="1" t="s">
        <v>246</v>
      </c>
    </row>
    <row r="615" spans="1:2" hidden="1">
      <c r="A615" s="1" t="s">
        <v>247</v>
      </c>
      <c r="B615" s="1" t="s">
        <v>248</v>
      </c>
    </row>
    <row r="616" spans="1:2" hidden="1">
      <c r="A616" s="1" t="s">
        <v>249</v>
      </c>
      <c r="B616" s="1" t="s">
        <v>250</v>
      </c>
    </row>
    <row r="617" spans="1:2" hidden="1">
      <c r="A617" s="1" t="s">
        <v>251</v>
      </c>
      <c r="B617" s="1" t="s">
        <v>252</v>
      </c>
    </row>
    <row r="618" spans="1:2" hidden="1">
      <c r="A618" s="1" t="s">
        <v>253</v>
      </c>
      <c r="B618" s="1" t="s">
        <v>254</v>
      </c>
    </row>
    <row r="619" spans="1:2" hidden="1">
      <c r="A619" s="1" t="s">
        <v>255</v>
      </c>
      <c r="B619" s="1" t="s">
        <v>256</v>
      </c>
    </row>
    <row r="620" spans="1:2" hidden="1">
      <c r="A620" s="1" t="s">
        <v>257</v>
      </c>
      <c r="B620" s="1" t="s">
        <v>258</v>
      </c>
    </row>
    <row r="621" spans="1:2" hidden="1">
      <c r="A621" s="1" t="s">
        <v>259</v>
      </c>
      <c r="B621" s="1" t="s">
        <v>260</v>
      </c>
    </row>
    <row r="622" spans="1:2" hidden="1">
      <c r="A622" s="1" t="s">
        <v>261</v>
      </c>
      <c r="B622" s="1" t="s">
        <v>262</v>
      </c>
    </row>
    <row r="623" spans="1:2" hidden="1">
      <c r="A623" s="1" t="s">
        <v>263</v>
      </c>
      <c r="B623" s="1" t="s">
        <v>264</v>
      </c>
    </row>
    <row r="624" spans="1:2" hidden="1">
      <c r="A624" s="1" t="s">
        <v>265</v>
      </c>
      <c r="B624" s="1" t="s">
        <v>266</v>
      </c>
    </row>
    <row r="625" spans="1:5" hidden="1">
      <c r="A625" s="1" t="s">
        <v>267</v>
      </c>
      <c r="B625" s="1" t="s">
        <v>268</v>
      </c>
    </row>
    <row r="626" spans="1:5" hidden="1">
      <c r="A626" s="1" t="s">
        <v>269</v>
      </c>
      <c r="B626" s="1" t="s">
        <v>270</v>
      </c>
    </row>
    <row r="627" spans="1:5" hidden="1">
      <c r="A627" s="1" t="s">
        <v>271</v>
      </c>
      <c r="B627" s="1" t="s">
        <v>272</v>
      </c>
    </row>
    <row r="628" spans="1:5" hidden="1">
      <c r="A628" s="1" t="s">
        <v>273</v>
      </c>
      <c r="B628" s="1" t="s">
        <v>274</v>
      </c>
    </row>
    <row r="629" spans="1:5" hidden="1">
      <c r="A629" s="1" t="s">
        <v>275</v>
      </c>
      <c r="B629" s="1" t="s">
        <v>276</v>
      </c>
    </row>
    <row r="630" spans="1:5" hidden="1">
      <c r="A630" s="1" t="s">
        <v>277</v>
      </c>
      <c r="B630" s="1" t="s">
        <v>278</v>
      </c>
    </row>
    <row r="631" spans="1:5" hidden="1">
      <c r="A631" s="1" t="s">
        <v>279</v>
      </c>
      <c r="B631" s="1" t="s">
        <v>280</v>
      </c>
    </row>
    <row r="632" spans="1:5" hidden="1">
      <c r="A632" s="1" t="s">
        <v>281</v>
      </c>
      <c r="B632" s="1" t="s">
        <v>282</v>
      </c>
    </row>
    <row r="633" spans="1:5" hidden="1">
      <c r="A633" s="1" t="s">
        <v>283</v>
      </c>
      <c r="B633" s="1" t="s">
        <v>284</v>
      </c>
    </row>
    <row r="634" spans="1:5" hidden="1">
      <c r="A634" s="1" t="s">
        <v>285</v>
      </c>
      <c r="B634" s="1" t="s">
        <v>286</v>
      </c>
    </row>
    <row r="635" spans="1:5" hidden="1">
      <c r="A635" s="1" t="s">
        <v>287</v>
      </c>
      <c r="B635" s="1" t="s">
        <v>288</v>
      </c>
    </row>
    <row r="636" spans="1:5" hidden="1">
      <c r="A636" s="1" t="s">
        <v>289</v>
      </c>
      <c r="B636" s="1" t="s">
        <v>290</v>
      </c>
    </row>
    <row r="637" spans="1:5" hidden="1"/>
    <row r="638" spans="1:5" hidden="1"/>
    <row r="639" spans="1:5" hidden="1"/>
    <row r="640" spans="1:5" hidden="1">
      <c r="C640" s="1" t="s">
        <v>291</v>
      </c>
      <c r="D640" s="1" t="s">
        <v>292</v>
      </c>
      <c r="E640" s="1" t="s">
        <v>293</v>
      </c>
    </row>
    <row r="641" spans="3:5" hidden="1">
      <c r="C641" s="1" t="s">
        <v>307</v>
      </c>
      <c r="D641" s="1" t="s">
        <v>294</v>
      </c>
      <c r="E641" s="1" t="s">
        <v>295</v>
      </c>
    </row>
    <row r="642" spans="3:5" hidden="1">
      <c r="C642" s="1" t="s">
        <v>306</v>
      </c>
      <c r="E642" s="1" t="s">
        <v>296</v>
      </c>
    </row>
    <row r="643" spans="3:5" hidden="1">
      <c r="E643" s="1" t="s">
        <v>297</v>
      </c>
    </row>
    <row r="644" spans="3:5" hidden="1"/>
    <row r="645" spans="3:5" hidden="1"/>
    <row r="646" spans="3:5" hidden="1"/>
    <row r="647" spans="3:5" hidden="1"/>
    <row r="648" spans="3:5" hidden="1"/>
    <row r="649" spans="3:5" hidden="1">
      <c r="C649" s="1" t="s">
        <v>317</v>
      </c>
    </row>
    <row r="650" spans="3:5" hidden="1">
      <c r="C650" s="1" t="s">
        <v>318</v>
      </c>
    </row>
    <row r="651" spans="3:5" hidden="1">
      <c r="C651" s="1" t="s">
        <v>319</v>
      </c>
    </row>
    <row r="652" spans="3:5" hidden="1"/>
    <row r="653" spans="3:5" hidden="1"/>
    <row r="654" spans="3:5" hidden="1"/>
    <row r="655" spans="3:5" hidden="1"/>
    <row r="656" spans="3:5"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sheetData>
  <sheetProtection formatCells="0" formatColumns="0" formatRows="0" selectLockedCells="1" autoFilter="0"/>
  <protectedRanges>
    <protectedRange sqref="Q40 G38 O38 F56 O41:O42 G42 Q71 G69 O69 F87 O72:O73 G73 Q102 G100 O100 F118 O103:O104 G104 Q131 G129 O129 F147 O132:O133 G133 Q160 G158 O158 F176 O161:O162 G162 Q189 G187 O187 F205 O190:O191 G191 Q218 G216 O216 G220 O219:O220 F234 Q246 G244 O244 G248 O247:O248 F262 Q276 G274 O274 G278 O277:O278 F292 Q305 G303 O303 G307 O306:O307 F321 Q333 G331 O331 G335 O334:O335 F349" name="FIN"/>
    <protectedRange sqref="D8:W8 D10:W10" name="FIN_1"/>
    <protectedRange sqref="D14:W17" name="FIN_2"/>
    <protectedRange sqref="A20 A24 A22" name="FIN_3"/>
    <protectedRange sqref="C35 C66 C97 C126 C155 C184 C213 C241 C271 C300 C328" name="FIN_4"/>
    <protectedRange sqref="K37 K68 K99 K128 K157 K186 K215 K243 K273 K302 K330" name="FIN_5"/>
    <protectedRange sqref="I51:T52 I82:T83 I113:T114 I142:T143 I171:T172 I200:T201 I229:T230 I46:T47 I77:T78 I137:T138 I166:T167 I195:T196 I224:T225 I257:T258 I252:T253 I287:T288 I282:T283 I316:T317 I311:T312 I344:T345 I339:T340" name="FIN_6"/>
    <protectedRange sqref="E108:E109 E166:E167 E77:E78 D195:E196 D224:E225" name="FIN_7"/>
    <protectedRange sqref="D51:E52 D82:E83 D142:E143 D171:E172 D200:E201 D229:E230 D113:E114 D257:E258 D287:E288 D316:E317 D344:E345" name="FIN_8"/>
    <protectedRange sqref="D9:W9" name="FIN_1_1_1"/>
    <protectedRange sqref="D46:E47" name="FIN_7_2"/>
    <protectedRange sqref="D77:D78" name="FIN_7_1"/>
    <protectedRange sqref="D108:D109" name="FIN_7_3"/>
    <protectedRange sqref="I108:T109" name="FIN_6_1"/>
    <protectedRange sqref="D137:E138" name="FIN_7_4"/>
    <protectedRange sqref="D166:D167" name="FIN_7_6"/>
    <protectedRange sqref="D252:E253 D282:E283 D339:E340 D311:E312" name="FIN_7_5"/>
  </protectedRanges>
  <dataConsolidate/>
  <mergeCells count="960">
    <mergeCell ref="F463:M463"/>
    <mergeCell ref="F464:M464"/>
    <mergeCell ref="A344:B344"/>
    <mergeCell ref="C344:D344"/>
    <mergeCell ref="F344:H344"/>
    <mergeCell ref="W344:W345"/>
    <mergeCell ref="A345:B345"/>
    <mergeCell ref="C345:D345"/>
    <mergeCell ref="F345:H345"/>
    <mergeCell ref="A347:V347"/>
    <mergeCell ref="A349:E349"/>
    <mergeCell ref="F349:W349"/>
    <mergeCell ref="E396:E397"/>
    <mergeCell ref="F405:H405"/>
    <mergeCell ref="B420:B421"/>
    <mergeCell ref="C420:D421"/>
    <mergeCell ref="E420:E421"/>
    <mergeCell ref="F420:H420"/>
    <mergeCell ref="W420:W421"/>
    <mergeCell ref="F421:H421"/>
    <mergeCell ref="W418:W419"/>
    <mergeCell ref="E364:E365"/>
    <mergeCell ref="F364:H364"/>
    <mergeCell ref="W364:W365"/>
    <mergeCell ref="A339:B339"/>
    <mergeCell ref="C339:D339"/>
    <mergeCell ref="F339:H339"/>
    <mergeCell ref="W339:W340"/>
    <mergeCell ref="A340:B340"/>
    <mergeCell ref="C340:D340"/>
    <mergeCell ref="F340:H340"/>
    <mergeCell ref="A341:W341"/>
    <mergeCell ref="A342:B343"/>
    <mergeCell ref="C342:D343"/>
    <mergeCell ref="E342:E343"/>
    <mergeCell ref="F342:T342"/>
    <mergeCell ref="V342:V343"/>
    <mergeCell ref="W342:W343"/>
    <mergeCell ref="F343:H343"/>
    <mergeCell ref="E334:F334"/>
    <mergeCell ref="A336:W336"/>
    <mergeCell ref="A337:B338"/>
    <mergeCell ref="C337:D338"/>
    <mergeCell ref="E337:E338"/>
    <mergeCell ref="F337:T337"/>
    <mergeCell ref="V337:V338"/>
    <mergeCell ref="W337:W338"/>
    <mergeCell ref="F338:H338"/>
    <mergeCell ref="A330:B330"/>
    <mergeCell ref="E330:F330"/>
    <mergeCell ref="G330:J330"/>
    <mergeCell ref="M330:P330"/>
    <mergeCell ref="Q330:W330"/>
    <mergeCell ref="C332:F332"/>
    <mergeCell ref="O332:V332"/>
    <mergeCell ref="E333:F333"/>
    <mergeCell ref="O333:V333"/>
    <mergeCell ref="A322:B322"/>
    <mergeCell ref="C322:W322"/>
    <mergeCell ref="A324:W324"/>
    <mergeCell ref="A326:B326"/>
    <mergeCell ref="C326:W326"/>
    <mergeCell ref="A328:B328"/>
    <mergeCell ref="E328:F328"/>
    <mergeCell ref="G328:J328"/>
    <mergeCell ref="M328:P328"/>
    <mergeCell ref="Q328:W328"/>
    <mergeCell ref="A316:B316"/>
    <mergeCell ref="C316:D316"/>
    <mergeCell ref="F316:H316"/>
    <mergeCell ref="W316:W317"/>
    <mergeCell ref="A317:B317"/>
    <mergeCell ref="C317:D317"/>
    <mergeCell ref="F317:H317"/>
    <mergeCell ref="A319:V319"/>
    <mergeCell ref="A321:E321"/>
    <mergeCell ref="F321:W321"/>
    <mergeCell ref="A311:B311"/>
    <mergeCell ref="C311:D311"/>
    <mergeCell ref="F311:H311"/>
    <mergeCell ref="W311:W312"/>
    <mergeCell ref="A312:B312"/>
    <mergeCell ref="C312:D312"/>
    <mergeCell ref="F312:H312"/>
    <mergeCell ref="A313:W313"/>
    <mergeCell ref="A314:B315"/>
    <mergeCell ref="C314:D315"/>
    <mergeCell ref="E314:E315"/>
    <mergeCell ref="F314:T314"/>
    <mergeCell ref="V314:V315"/>
    <mergeCell ref="W314:W315"/>
    <mergeCell ref="F315:H315"/>
    <mergeCell ref="E306:F306"/>
    <mergeCell ref="A308:W308"/>
    <mergeCell ref="A309:B310"/>
    <mergeCell ref="C309:D310"/>
    <mergeCell ref="E309:E310"/>
    <mergeCell ref="F309:T309"/>
    <mergeCell ref="V309:V310"/>
    <mergeCell ref="W309:W310"/>
    <mergeCell ref="F310:H310"/>
    <mergeCell ref="A302:B302"/>
    <mergeCell ref="E302:F302"/>
    <mergeCell ref="G302:J302"/>
    <mergeCell ref="M302:P302"/>
    <mergeCell ref="Q302:W302"/>
    <mergeCell ref="C304:F304"/>
    <mergeCell ref="O304:V304"/>
    <mergeCell ref="E305:F305"/>
    <mergeCell ref="O305:V305"/>
    <mergeCell ref="A294:B294"/>
    <mergeCell ref="C294:W294"/>
    <mergeCell ref="A296:W296"/>
    <mergeCell ref="A298:B298"/>
    <mergeCell ref="C298:W298"/>
    <mergeCell ref="A300:B300"/>
    <mergeCell ref="E300:F300"/>
    <mergeCell ref="G300:J300"/>
    <mergeCell ref="M300:P300"/>
    <mergeCell ref="Q300:W300"/>
    <mergeCell ref="A287:B287"/>
    <mergeCell ref="C287:D287"/>
    <mergeCell ref="F287:H287"/>
    <mergeCell ref="W287:W288"/>
    <mergeCell ref="A288:B288"/>
    <mergeCell ref="C288:D288"/>
    <mergeCell ref="F288:H288"/>
    <mergeCell ref="A290:V290"/>
    <mergeCell ref="A292:E292"/>
    <mergeCell ref="F292:W292"/>
    <mergeCell ref="A282:B282"/>
    <mergeCell ref="C282:D282"/>
    <mergeCell ref="F282:H282"/>
    <mergeCell ref="W282:W283"/>
    <mergeCell ref="A283:B283"/>
    <mergeCell ref="C283:D283"/>
    <mergeCell ref="F283:H283"/>
    <mergeCell ref="A284:W284"/>
    <mergeCell ref="A285:B286"/>
    <mergeCell ref="C285:D286"/>
    <mergeCell ref="E285:E286"/>
    <mergeCell ref="F285:T285"/>
    <mergeCell ref="V285:V286"/>
    <mergeCell ref="W285:W286"/>
    <mergeCell ref="F286:H286"/>
    <mergeCell ref="E277:F277"/>
    <mergeCell ref="A279:W279"/>
    <mergeCell ref="A280:B281"/>
    <mergeCell ref="C280:D281"/>
    <mergeCell ref="E280:E281"/>
    <mergeCell ref="F280:T280"/>
    <mergeCell ref="V280:V281"/>
    <mergeCell ref="W280:W281"/>
    <mergeCell ref="F281:H281"/>
    <mergeCell ref="A273:B273"/>
    <mergeCell ref="E273:F273"/>
    <mergeCell ref="G273:J273"/>
    <mergeCell ref="M273:P273"/>
    <mergeCell ref="Q273:W273"/>
    <mergeCell ref="C275:F275"/>
    <mergeCell ref="O275:V275"/>
    <mergeCell ref="E276:F276"/>
    <mergeCell ref="O276:V276"/>
    <mergeCell ref="A260:V260"/>
    <mergeCell ref="A262:E262"/>
    <mergeCell ref="F262:W262"/>
    <mergeCell ref="A265:B265"/>
    <mergeCell ref="C265:W265"/>
    <mergeCell ref="A267:W267"/>
    <mergeCell ref="A269:B269"/>
    <mergeCell ref="C269:W269"/>
    <mergeCell ref="A271:B271"/>
    <mergeCell ref="E271:F271"/>
    <mergeCell ref="G271:J271"/>
    <mergeCell ref="M271:P271"/>
    <mergeCell ref="Q271:W271"/>
    <mergeCell ref="A254:W254"/>
    <mergeCell ref="A255:B256"/>
    <mergeCell ref="C255:D256"/>
    <mergeCell ref="E255:E256"/>
    <mergeCell ref="F255:T255"/>
    <mergeCell ref="V255:V256"/>
    <mergeCell ref="W255:W256"/>
    <mergeCell ref="F256:H256"/>
    <mergeCell ref="A257:B257"/>
    <mergeCell ref="C257:D257"/>
    <mergeCell ref="F257:H257"/>
    <mergeCell ref="W257:W258"/>
    <mergeCell ref="A258:B258"/>
    <mergeCell ref="C258:D258"/>
    <mergeCell ref="F258:H258"/>
    <mergeCell ref="E250:E251"/>
    <mergeCell ref="F250:T250"/>
    <mergeCell ref="V250:V251"/>
    <mergeCell ref="W250:W251"/>
    <mergeCell ref="F251:H251"/>
    <mergeCell ref="A252:B252"/>
    <mergeCell ref="C252:D252"/>
    <mergeCell ref="F252:H252"/>
    <mergeCell ref="W252:W253"/>
    <mergeCell ref="A253:B253"/>
    <mergeCell ref="C253:D253"/>
    <mergeCell ref="F253:H253"/>
    <mergeCell ref="A235:B235"/>
    <mergeCell ref="C235:W235"/>
    <mergeCell ref="A237:W237"/>
    <mergeCell ref="A239:B239"/>
    <mergeCell ref="C239:W239"/>
    <mergeCell ref="A241:B241"/>
    <mergeCell ref="E241:F241"/>
    <mergeCell ref="G241:J241"/>
    <mergeCell ref="M241:P241"/>
    <mergeCell ref="Q241:W241"/>
    <mergeCell ref="A243:B243"/>
    <mergeCell ref="E243:F243"/>
    <mergeCell ref="G243:J243"/>
    <mergeCell ref="M243:P243"/>
    <mergeCell ref="Q243:W243"/>
    <mergeCell ref="C245:F245"/>
    <mergeCell ref="O245:V245"/>
    <mergeCell ref="E246:F246"/>
    <mergeCell ref="O246:V246"/>
    <mergeCell ref="E247:F247"/>
    <mergeCell ref="A249:W249"/>
    <mergeCell ref="A250:B251"/>
    <mergeCell ref="C250:D251"/>
    <mergeCell ref="B390:B391"/>
    <mergeCell ref="C390:D391"/>
    <mergeCell ref="B380:B381"/>
    <mergeCell ref="C380:D381"/>
    <mergeCell ref="E380:E381"/>
    <mergeCell ref="F380:H380"/>
    <mergeCell ref="W380:W381"/>
    <mergeCell ref="E390:E391"/>
    <mergeCell ref="F390:H390"/>
    <mergeCell ref="W390:W391"/>
    <mergeCell ref="F391:H391"/>
    <mergeCell ref="C388:D389"/>
    <mergeCell ref="E388:E389"/>
    <mergeCell ref="F388:H388"/>
    <mergeCell ref="W388:W389"/>
    <mergeCell ref="F389:H389"/>
    <mergeCell ref="W366:W367"/>
    <mergeCell ref="F367:H367"/>
    <mergeCell ref="B364:B365"/>
    <mergeCell ref="C364:D365"/>
    <mergeCell ref="F365:H365"/>
    <mergeCell ref="B368:B369"/>
    <mergeCell ref="C368:D369"/>
    <mergeCell ref="E368:E369"/>
    <mergeCell ref="F368:H368"/>
    <mergeCell ref="W368:W369"/>
    <mergeCell ref="F369:H369"/>
    <mergeCell ref="C438:D439"/>
    <mergeCell ref="B428:B429"/>
    <mergeCell ref="C428:D429"/>
    <mergeCell ref="E428:E429"/>
    <mergeCell ref="F428:H428"/>
    <mergeCell ref="W428:W429"/>
    <mergeCell ref="F429:H429"/>
    <mergeCell ref="W432:W433"/>
    <mergeCell ref="B402:B403"/>
    <mergeCell ref="C402:D403"/>
    <mergeCell ref="E402:E403"/>
    <mergeCell ref="F402:H402"/>
    <mergeCell ref="W402:W403"/>
    <mergeCell ref="F403:H403"/>
    <mergeCell ref="B404:B405"/>
    <mergeCell ref="C404:D405"/>
    <mergeCell ref="E404:E405"/>
    <mergeCell ref="A464:D464"/>
    <mergeCell ref="Q464:W464"/>
    <mergeCell ref="B448:B449"/>
    <mergeCell ref="C448:D449"/>
    <mergeCell ref="E448:E449"/>
    <mergeCell ref="A438:A447"/>
    <mergeCell ref="F445:H445"/>
    <mergeCell ref="E438:E439"/>
    <mergeCell ref="F455:H455"/>
    <mergeCell ref="B456:B457"/>
    <mergeCell ref="C456:D457"/>
    <mergeCell ref="E456:E457"/>
    <mergeCell ref="F456:H456"/>
    <mergeCell ref="W456:W457"/>
    <mergeCell ref="F457:H457"/>
    <mergeCell ref="E446:E447"/>
    <mergeCell ref="F446:H446"/>
    <mergeCell ref="W446:W447"/>
    <mergeCell ref="F447:H447"/>
    <mergeCell ref="B444:B445"/>
    <mergeCell ref="C444:D445"/>
    <mergeCell ref="E444:E445"/>
    <mergeCell ref="F444:H444"/>
    <mergeCell ref="W444:W445"/>
    <mergeCell ref="A408:A417"/>
    <mergeCell ref="B408:B409"/>
    <mergeCell ref="C408:D409"/>
    <mergeCell ref="E408:E409"/>
    <mergeCell ref="F408:H408"/>
    <mergeCell ref="W408:W409"/>
    <mergeCell ref="F409:H409"/>
    <mergeCell ref="B416:B417"/>
    <mergeCell ref="C416:D417"/>
    <mergeCell ref="E416:E417"/>
    <mergeCell ref="F416:H416"/>
    <mergeCell ref="W416:W417"/>
    <mergeCell ref="F417:H417"/>
    <mergeCell ref="W412:W413"/>
    <mergeCell ref="W414:W415"/>
    <mergeCell ref="F415:H415"/>
    <mergeCell ref="B414:B415"/>
    <mergeCell ref="C414:D415"/>
    <mergeCell ref="E414:E415"/>
    <mergeCell ref="F414:H414"/>
    <mergeCell ref="B412:B413"/>
    <mergeCell ref="C412:D413"/>
    <mergeCell ref="E412:E413"/>
    <mergeCell ref="F412:H412"/>
    <mergeCell ref="F404:H404"/>
    <mergeCell ref="W404:W405"/>
    <mergeCell ref="A398:A407"/>
    <mergeCell ref="B398:B399"/>
    <mergeCell ref="C398:D399"/>
    <mergeCell ref="E398:E399"/>
    <mergeCell ref="F398:H398"/>
    <mergeCell ref="W398:W399"/>
    <mergeCell ref="F399:H399"/>
    <mergeCell ref="B406:B407"/>
    <mergeCell ref="C406:D407"/>
    <mergeCell ref="E406:E407"/>
    <mergeCell ref="F406:H406"/>
    <mergeCell ref="W406:W407"/>
    <mergeCell ref="F407:H407"/>
    <mergeCell ref="B400:B401"/>
    <mergeCell ref="C400:D401"/>
    <mergeCell ref="A394:A397"/>
    <mergeCell ref="B394:B395"/>
    <mergeCell ref="C394:D395"/>
    <mergeCell ref="E394:E395"/>
    <mergeCell ref="F394:H394"/>
    <mergeCell ref="W394:W395"/>
    <mergeCell ref="F395:H395"/>
    <mergeCell ref="B396:B397"/>
    <mergeCell ref="C396:D397"/>
    <mergeCell ref="W372:W373"/>
    <mergeCell ref="F373:H373"/>
    <mergeCell ref="B374:B375"/>
    <mergeCell ref="C374:D375"/>
    <mergeCell ref="E374:E375"/>
    <mergeCell ref="A386:A393"/>
    <mergeCell ref="B386:B387"/>
    <mergeCell ref="C386:D387"/>
    <mergeCell ref="E386:E387"/>
    <mergeCell ref="F386:H386"/>
    <mergeCell ref="W386:W387"/>
    <mergeCell ref="F387:H387"/>
    <mergeCell ref="A382:A385"/>
    <mergeCell ref="B382:B383"/>
    <mergeCell ref="E382:E383"/>
    <mergeCell ref="F382:H382"/>
    <mergeCell ref="W382:W383"/>
    <mergeCell ref="F383:H383"/>
    <mergeCell ref="B384:B385"/>
    <mergeCell ref="C384:D385"/>
    <mergeCell ref="E384:E385"/>
    <mergeCell ref="B392:B393"/>
    <mergeCell ref="C392:D393"/>
    <mergeCell ref="E392:E393"/>
    <mergeCell ref="A358:A371"/>
    <mergeCell ref="B358:B359"/>
    <mergeCell ref="C358:D359"/>
    <mergeCell ref="E358:E359"/>
    <mergeCell ref="F358:H358"/>
    <mergeCell ref="F381:H381"/>
    <mergeCell ref="F384:H384"/>
    <mergeCell ref="W384:W385"/>
    <mergeCell ref="F385:H385"/>
    <mergeCell ref="F374:H374"/>
    <mergeCell ref="W374:W375"/>
    <mergeCell ref="F375:H375"/>
    <mergeCell ref="A376:A381"/>
    <mergeCell ref="B376:B377"/>
    <mergeCell ref="C376:D377"/>
    <mergeCell ref="E376:E377"/>
    <mergeCell ref="F376:H376"/>
    <mergeCell ref="W376:W377"/>
    <mergeCell ref="F377:H377"/>
    <mergeCell ref="A372:A375"/>
    <mergeCell ref="B372:B373"/>
    <mergeCell ref="C372:D373"/>
    <mergeCell ref="E372:E373"/>
    <mergeCell ref="F372:H372"/>
    <mergeCell ref="W358:W359"/>
    <mergeCell ref="F359:H359"/>
    <mergeCell ref="B360:B361"/>
    <mergeCell ref="C360:D361"/>
    <mergeCell ref="E360:E361"/>
    <mergeCell ref="F360:H360"/>
    <mergeCell ref="W360:W361"/>
    <mergeCell ref="F361:H361"/>
    <mergeCell ref="B370:B371"/>
    <mergeCell ref="C370:D371"/>
    <mergeCell ref="E370:E371"/>
    <mergeCell ref="F370:H370"/>
    <mergeCell ref="W370:W371"/>
    <mergeCell ref="F371:H371"/>
    <mergeCell ref="B362:B363"/>
    <mergeCell ref="C362:D363"/>
    <mergeCell ref="E362:E363"/>
    <mergeCell ref="F362:H362"/>
    <mergeCell ref="W362:W363"/>
    <mergeCell ref="F363:H363"/>
    <mergeCell ref="B366:B367"/>
    <mergeCell ref="C366:D367"/>
    <mergeCell ref="E366:E367"/>
    <mergeCell ref="F366:H366"/>
    <mergeCell ref="A354:A357"/>
    <mergeCell ref="B354:B355"/>
    <mergeCell ref="C354:D355"/>
    <mergeCell ref="E354:E355"/>
    <mergeCell ref="F354:H354"/>
    <mergeCell ref="A232:V232"/>
    <mergeCell ref="A234:E234"/>
    <mergeCell ref="F234:W234"/>
    <mergeCell ref="A350:W350"/>
    <mergeCell ref="A352:A353"/>
    <mergeCell ref="B352:D353"/>
    <mergeCell ref="E352:E353"/>
    <mergeCell ref="F352:T352"/>
    <mergeCell ref="V352:V353"/>
    <mergeCell ref="W352:W353"/>
    <mergeCell ref="W354:W355"/>
    <mergeCell ref="F355:H355"/>
    <mergeCell ref="B356:B357"/>
    <mergeCell ref="C356:D357"/>
    <mergeCell ref="E356:E357"/>
    <mergeCell ref="F356:H356"/>
    <mergeCell ref="W356:W357"/>
    <mergeCell ref="F357:H357"/>
    <mergeCell ref="F353:H353"/>
    <mergeCell ref="A229:B229"/>
    <mergeCell ref="C229:D229"/>
    <mergeCell ref="F229:H229"/>
    <mergeCell ref="W229:W230"/>
    <mergeCell ref="A230:B230"/>
    <mergeCell ref="C230:D230"/>
    <mergeCell ref="F230:H230"/>
    <mergeCell ref="A226:W226"/>
    <mergeCell ref="A227:B228"/>
    <mergeCell ref="C227:D228"/>
    <mergeCell ref="E227:E228"/>
    <mergeCell ref="F227:T227"/>
    <mergeCell ref="V227:V228"/>
    <mergeCell ref="W227:W228"/>
    <mergeCell ref="F228:H228"/>
    <mergeCell ref="F223:H223"/>
    <mergeCell ref="A224:B224"/>
    <mergeCell ref="C224:D224"/>
    <mergeCell ref="F224:H224"/>
    <mergeCell ref="W224:W225"/>
    <mergeCell ref="A225:B225"/>
    <mergeCell ref="C225:D225"/>
    <mergeCell ref="F225:H225"/>
    <mergeCell ref="E218:F218"/>
    <mergeCell ref="O218:V218"/>
    <mergeCell ref="E219:F219"/>
    <mergeCell ref="A221:W221"/>
    <mergeCell ref="A222:B223"/>
    <mergeCell ref="C222:D223"/>
    <mergeCell ref="E222:E223"/>
    <mergeCell ref="F222:T222"/>
    <mergeCell ref="V222:V223"/>
    <mergeCell ref="W222:W223"/>
    <mergeCell ref="A215:B215"/>
    <mergeCell ref="E215:F215"/>
    <mergeCell ref="G215:J215"/>
    <mergeCell ref="M215:P215"/>
    <mergeCell ref="Q215:W215"/>
    <mergeCell ref="C217:F217"/>
    <mergeCell ref="O217:V217"/>
    <mergeCell ref="A211:B211"/>
    <mergeCell ref="C211:W211"/>
    <mergeCell ref="A213:B213"/>
    <mergeCell ref="E213:F213"/>
    <mergeCell ref="G213:J213"/>
    <mergeCell ref="M213:P213"/>
    <mergeCell ref="Q213:W213"/>
    <mergeCell ref="A203:V203"/>
    <mergeCell ref="A205:E205"/>
    <mergeCell ref="F205:W205"/>
    <mergeCell ref="A207:B207"/>
    <mergeCell ref="C207:W207"/>
    <mergeCell ref="A209:W209"/>
    <mergeCell ref="A200:B200"/>
    <mergeCell ref="C200:D200"/>
    <mergeCell ref="F200:H200"/>
    <mergeCell ref="W200:W201"/>
    <mergeCell ref="A201:B201"/>
    <mergeCell ref="C201:D201"/>
    <mergeCell ref="F201:H201"/>
    <mergeCell ref="A197:W197"/>
    <mergeCell ref="A198:B199"/>
    <mergeCell ref="C198:D199"/>
    <mergeCell ref="E198:E199"/>
    <mergeCell ref="F198:T198"/>
    <mergeCell ref="V198:V199"/>
    <mergeCell ref="W198:W199"/>
    <mergeCell ref="F199:H199"/>
    <mergeCell ref="F194:H194"/>
    <mergeCell ref="A195:B195"/>
    <mergeCell ref="C195:D195"/>
    <mergeCell ref="F195:H195"/>
    <mergeCell ref="W195:W196"/>
    <mergeCell ref="A196:B196"/>
    <mergeCell ref="C196:D196"/>
    <mergeCell ref="F196:H196"/>
    <mergeCell ref="E189:F189"/>
    <mergeCell ref="O189:V189"/>
    <mergeCell ref="E190:F190"/>
    <mergeCell ref="A192:W192"/>
    <mergeCell ref="A193:B194"/>
    <mergeCell ref="C193:D194"/>
    <mergeCell ref="E193:E194"/>
    <mergeCell ref="F193:T193"/>
    <mergeCell ref="V193:V194"/>
    <mergeCell ref="W193:W194"/>
    <mergeCell ref="A186:B186"/>
    <mergeCell ref="E186:F186"/>
    <mergeCell ref="G186:J186"/>
    <mergeCell ref="M186:P186"/>
    <mergeCell ref="Q186:W186"/>
    <mergeCell ref="C188:F188"/>
    <mergeCell ref="O188:V188"/>
    <mergeCell ref="A182:B182"/>
    <mergeCell ref="C182:W182"/>
    <mergeCell ref="A184:B184"/>
    <mergeCell ref="E184:F184"/>
    <mergeCell ref="G184:J184"/>
    <mergeCell ref="M184:P184"/>
    <mergeCell ref="Q184:W184"/>
    <mergeCell ref="A174:V174"/>
    <mergeCell ref="A176:E176"/>
    <mergeCell ref="F176:W176"/>
    <mergeCell ref="A178:B178"/>
    <mergeCell ref="C178:W178"/>
    <mergeCell ref="A180:W180"/>
    <mergeCell ref="A171:B171"/>
    <mergeCell ref="C171:D171"/>
    <mergeCell ref="F171:H171"/>
    <mergeCell ref="W171:W172"/>
    <mergeCell ref="A172:B172"/>
    <mergeCell ref="C172:D172"/>
    <mergeCell ref="F172:H172"/>
    <mergeCell ref="A168:W168"/>
    <mergeCell ref="A169:B170"/>
    <mergeCell ref="C169:D170"/>
    <mergeCell ref="E169:E170"/>
    <mergeCell ref="F169:T169"/>
    <mergeCell ref="V169:V170"/>
    <mergeCell ref="W169:W170"/>
    <mergeCell ref="F170:H170"/>
    <mergeCell ref="F165:H165"/>
    <mergeCell ref="A166:B166"/>
    <mergeCell ref="C166:D166"/>
    <mergeCell ref="F166:H166"/>
    <mergeCell ref="W166:W167"/>
    <mergeCell ref="A167:B167"/>
    <mergeCell ref="C167:D167"/>
    <mergeCell ref="F167:H167"/>
    <mergeCell ref="E160:F160"/>
    <mergeCell ref="O160:V160"/>
    <mergeCell ref="E161:F161"/>
    <mergeCell ref="A163:W163"/>
    <mergeCell ref="A164:B165"/>
    <mergeCell ref="C164:D165"/>
    <mergeCell ref="E164:E165"/>
    <mergeCell ref="F164:T164"/>
    <mergeCell ref="V164:V165"/>
    <mergeCell ref="W164:W165"/>
    <mergeCell ref="A157:B157"/>
    <mergeCell ref="E157:F157"/>
    <mergeCell ref="G157:J157"/>
    <mergeCell ref="M157:P157"/>
    <mergeCell ref="Q157:W157"/>
    <mergeCell ref="C159:F159"/>
    <mergeCell ref="O159:V159"/>
    <mergeCell ref="A153:B153"/>
    <mergeCell ref="C153:W153"/>
    <mergeCell ref="A155:B155"/>
    <mergeCell ref="E155:F155"/>
    <mergeCell ref="G155:J155"/>
    <mergeCell ref="M155:P155"/>
    <mergeCell ref="Q155:W155"/>
    <mergeCell ref="A145:V145"/>
    <mergeCell ref="A147:E147"/>
    <mergeCell ref="F147:W147"/>
    <mergeCell ref="A149:B149"/>
    <mergeCell ref="C149:W149"/>
    <mergeCell ref="A151:W151"/>
    <mergeCell ref="A142:B142"/>
    <mergeCell ref="C142:D142"/>
    <mergeCell ref="F142:H142"/>
    <mergeCell ref="W142:W143"/>
    <mergeCell ref="A143:B143"/>
    <mergeCell ref="C143:D143"/>
    <mergeCell ref="F143:H143"/>
    <mergeCell ref="A139:W139"/>
    <mergeCell ref="A140:B141"/>
    <mergeCell ref="C140:D141"/>
    <mergeCell ref="E140:E141"/>
    <mergeCell ref="F140:T140"/>
    <mergeCell ref="V140:V141"/>
    <mergeCell ref="W140:W141"/>
    <mergeCell ref="F141:H141"/>
    <mergeCell ref="F136:H136"/>
    <mergeCell ref="A137:B137"/>
    <mergeCell ref="C137:D137"/>
    <mergeCell ref="F137:H137"/>
    <mergeCell ref="W137:W138"/>
    <mergeCell ref="A138:B138"/>
    <mergeCell ref="C138:D138"/>
    <mergeCell ref="F138:H138"/>
    <mergeCell ref="E131:F131"/>
    <mergeCell ref="O131:V131"/>
    <mergeCell ref="E132:F132"/>
    <mergeCell ref="A134:W134"/>
    <mergeCell ref="A135:B136"/>
    <mergeCell ref="C135:D136"/>
    <mergeCell ref="E135:E136"/>
    <mergeCell ref="F135:T135"/>
    <mergeCell ref="V135:V136"/>
    <mergeCell ref="W135:W136"/>
    <mergeCell ref="A128:B128"/>
    <mergeCell ref="E128:F128"/>
    <mergeCell ref="G128:J128"/>
    <mergeCell ref="M128:P128"/>
    <mergeCell ref="Q128:W128"/>
    <mergeCell ref="C130:F130"/>
    <mergeCell ref="O130:V130"/>
    <mergeCell ref="A124:B124"/>
    <mergeCell ref="C124:W124"/>
    <mergeCell ref="A126:B126"/>
    <mergeCell ref="E126:F126"/>
    <mergeCell ref="G126:J126"/>
    <mergeCell ref="M126:P126"/>
    <mergeCell ref="Q126:W126"/>
    <mergeCell ref="A116:V116"/>
    <mergeCell ref="A118:E118"/>
    <mergeCell ref="F118:W118"/>
    <mergeCell ref="A120:B120"/>
    <mergeCell ref="C120:W120"/>
    <mergeCell ref="A122:W122"/>
    <mergeCell ref="A113:B113"/>
    <mergeCell ref="C113:D113"/>
    <mergeCell ref="F113:H113"/>
    <mergeCell ref="W113:W114"/>
    <mergeCell ref="A114:B114"/>
    <mergeCell ref="C114:D114"/>
    <mergeCell ref="F114:H114"/>
    <mergeCell ref="A110:W110"/>
    <mergeCell ref="A111:B112"/>
    <mergeCell ref="C111:D112"/>
    <mergeCell ref="E111:E112"/>
    <mergeCell ref="F111:T111"/>
    <mergeCell ref="V111:V112"/>
    <mergeCell ref="W111:W112"/>
    <mergeCell ref="F112:H112"/>
    <mergeCell ref="F107:H107"/>
    <mergeCell ref="A108:B108"/>
    <mergeCell ref="C108:D108"/>
    <mergeCell ref="F108:H108"/>
    <mergeCell ref="W108:W109"/>
    <mergeCell ref="A109:B109"/>
    <mergeCell ref="C109:D109"/>
    <mergeCell ref="F109:H109"/>
    <mergeCell ref="E102:F102"/>
    <mergeCell ref="O102:V102"/>
    <mergeCell ref="E103:F103"/>
    <mergeCell ref="A105:W105"/>
    <mergeCell ref="A106:B107"/>
    <mergeCell ref="C106:D107"/>
    <mergeCell ref="E106:E107"/>
    <mergeCell ref="F106:T106"/>
    <mergeCell ref="V106:V107"/>
    <mergeCell ref="W106:W107"/>
    <mergeCell ref="A99:B99"/>
    <mergeCell ref="E99:F99"/>
    <mergeCell ref="G99:J99"/>
    <mergeCell ref="M99:P99"/>
    <mergeCell ref="Q99:W99"/>
    <mergeCell ref="C101:F101"/>
    <mergeCell ref="O101:V101"/>
    <mergeCell ref="A93:W93"/>
    <mergeCell ref="A95:B95"/>
    <mergeCell ref="C95:W95"/>
    <mergeCell ref="A97:B97"/>
    <mergeCell ref="E97:F97"/>
    <mergeCell ref="G97:J97"/>
    <mergeCell ref="M97:P97"/>
    <mergeCell ref="Q97:W97"/>
    <mergeCell ref="A85:V85"/>
    <mergeCell ref="A87:E87"/>
    <mergeCell ref="F87:W87"/>
    <mergeCell ref="A88:W88"/>
    <mergeCell ref="A89:W89"/>
    <mergeCell ref="A91:B91"/>
    <mergeCell ref="C91:W91"/>
    <mergeCell ref="A82:B82"/>
    <mergeCell ref="C82:D82"/>
    <mergeCell ref="F82:H82"/>
    <mergeCell ref="W82:W83"/>
    <mergeCell ref="A83:B83"/>
    <mergeCell ref="C83:D83"/>
    <mergeCell ref="F83:H83"/>
    <mergeCell ref="A79:W79"/>
    <mergeCell ref="A80:B81"/>
    <mergeCell ref="C80:D81"/>
    <mergeCell ref="E80:E81"/>
    <mergeCell ref="F80:T80"/>
    <mergeCell ref="V80:V81"/>
    <mergeCell ref="W80:W81"/>
    <mergeCell ref="F81:H81"/>
    <mergeCell ref="F76:H76"/>
    <mergeCell ref="A77:B77"/>
    <mergeCell ref="C77:D77"/>
    <mergeCell ref="F77:H77"/>
    <mergeCell ref="W77:W78"/>
    <mergeCell ref="A78:B78"/>
    <mergeCell ref="C78:D78"/>
    <mergeCell ref="F78:H78"/>
    <mergeCell ref="E71:F71"/>
    <mergeCell ref="O71:V71"/>
    <mergeCell ref="E72:F72"/>
    <mergeCell ref="A74:W74"/>
    <mergeCell ref="A75:B76"/>
    <mergeCell ref="C75:D76"/>
    <mergeCell ref="E75:E76"/>
    <mergeCell ref="F75:T75"/>
    <mergeCell ref="V75:V76"/>
    <mergeCell ref="W75:W76"/>
    <mergeCell ref="A68:B68"/>
    <mergeCell ref="E68:F68"/>
    <mergeCell ref="G68:J68"/>
    <mergeCell ref="M68:P68"/>
    <mergeCell ref="Q68:W68"/>
    <mergeCell ref="C70:F70"/>
    <mergeCell ref="O70:V70"/>
    <mergeCell ref="A62:W62"/>
    <mergeCell ref="A64:B64"/>
    <mergeCell ref="C64:W64"/>
    <mergeCell ref="A66:B66"/>
    <mergeCell ref="E66:F66"/>
    <mergeCell ref="G66:J66"/>
    <mergeCell ref="M66:P66"/>
    <mergeCell ref="Q66:W66"/>
    <mergeCell ref="A54:V54"/>
    <mergeCell ref="A56:E56"/>
    <mergeCell ref="F56:W56"/>
    <mergeCell ref="A58:W58"/>
    <mergeCell ref="A60:B60"/>
    <mergeCell ref="C60:W60"/>
    <mergeCell ref="A51:B51"/>
    <mergeCell ref="C51:D51"/>
    <mergeCell ref="F51:H51"/>
    <mergeCell ref="W51:W52"/>
    <mergeCell ref="A52:B52"/>
    <mergeCell ref="C52:D52"/>
    <mergeCell ref="F52:H52"/>
    <mergeCell ref="A48:W48"/>
    <mergeCell ref="A49:B50"/>
    <mergeCell ref="C49:D50"/>
    <mergeCell ref="E49:E50"/>
    <mergeCell ref="F49:T49"/>
    <mergeCell ref="V49:V50"/>
    <mergeCell ref="W49:W50"/>
    <mergeCell ref="F50:H50"/>
    <mergeCell ref="F45:H45"/>
    <mergeCell ref="A46:B46"/>
    <mergeCell ref="C46:D46"/>
    <mergeCell ref="F46:H46"/>
    <mergeCell ref="W46:W47"/>
    <mergeCell ref="A47:B47"/>
    <mergeCell ref="C47:D47"/>
    <mergeCell ref="F47:H47"/>
    <mergeCell ref="E40:F40"/>
    <mergeCell ref="O40:V40"/>
    <mergeCell ref="E41:F41"/>
    <mergeCell ref="A43:W43"/>
    <mergeCell ref="A44:B45"/>
    <mergeCell ref="C44:D45"/>
    <mergeCell ref="E44:E45"/>
    <mergeCell ref="F44:T44"/>
    <mergeCell ref="V44:V45"/>
    <mergeCell ref="W44:W45"/>
    <mergeCell ref="A37:B37"/>
    <mergeCell ref="E37:F37"/>
    <mergeCell ref="G37:J37"/>
    <mergeCell ref="M37:P37"/>
    <mergeCell ref="Q37:W37"/>
    <mergeCell ref="C39:F39"/>
    <mergeCell ref="O39:V39"/>
    <mergeCell ref="A31:W31"/>
    <mergeCell ref="A33:B33"/>
    <mergeCell ref="C33:W33"/>
    <mergeCell ref="A35:B35"/>
    <mergeCell ref="E35:F35"/>
    <mergeCell ref="G35:J35"/>
    <mergeCell ref="M35:P35"/>
    <mergeCell ref="Q35:W35"/>
    <mergeCell ref="A21:W21"/>
    <mergeCell ref="A22:W22"/>
    <mergeCell ref="A23:W23"/>
    <mergeCell ref="A24:W24"/>
    <mergeCell ref="A27:W27"/>
    <mergeCell ref="A29:B29"/>
    <mergeCell ref="C29:W29"/>
    <mergeCell ref="A16:C16"/>
    <mergeCell ref="D16:W16"/>
    <mergeCell ref="A17:C17"/>
    <mergeCell ref="D17:W17"/>
    <mergeCell ref="A19:W19"/>
    <mergeCell ref="A20:W20"/>
    <mergeCell ref="A14:C14"/>
    <mergeCell ref="D14:W14"/>
    <mergeCell ref="A15:C15"/>
    <mergeCell ref="D15:W15"/>
    <mergeCell ref="A8:C8"/>
    <mergeCell ref="D8:W8"/>
    <mergeCell ref="A9:C9"/>
    <mergeCell ref="D9:W9"/>
    <mergeCell ref="A10:C10"/>
    <mergeCell ref="D10:W10"/>
    <mergeCell ref="C2:E2"/>
    <mergeCell ref="F2:T2"/>
    <mergeCell ref="D4:E4"/>
    <mergeCell ref="F4:J4"/>
    <mergeCell ref="A6:W6"/>
    <mergeCell ref="C3:E3"/>
    <mergeCell ref="F3:T3"/>
    <mergeCell ref="A12:W12"/>
    <mergeCell ref="A13:C13"/>
    <mergeCell ref="D13:W13"/>
    <mergeCell ref="B422:B423"/>
    <mergeCell ref="B430:B431"/>
    <mergeCell ref="C430:D431"/>
    <mergeCell ref="E430:E431"/>
    <mergeCell ref="F430:H430"/>
    <mergeCell ref="W430:W431"/>
    <mergeCell ref="F431:H431"/>
    <mergeCell ref="B418:B419"/>
    <mergeCell ref="W422:W423"/>
    <mergeCell ref="F423:H423"/>
    <mergeCell ref="B424:B425"/>
    <mergeCell ref="C424:D425"/>
    <mergeCell ref="E424:E425"/>
    <mergeCell ref="W424:W425"/>
    <mergeCell ref="F425:H425"/>
    <mergeCell ref="F424:H424"/>
    <mergeCell ref="B426:B427"/>
    <mergeCell ref="C426:D427"/>
    <mergeCell ref="E426:E427"/>
    <mergeCell ref="F426:H426"/>
    <mergeCell ref="W426:W427"/>
    <mergeCell ref="F427:H427"/>
    <mergeCell ref="W378:W379"/>
    <mergeCell ref="F379:H379"/>
    <mergeCell ref="B410:B411"/>
    <mergeCell ref="C410:D411"/>
    <mergeCell ref="E410:E411"/>
    <mergeCell ref="F410:H410"/>
    <mergeCell ref="W410:W411"/>
    <mergeCell ref="F411:H411"/>
    <mergeCell ref="B378:B379"/>
    <mergeCell ref="C378:D379"/>
    <mergeCell ref="E378:E379"/>
    <mergeCell ref="F378:H378"/>
    <mergeCell ref="C382:D383"/>
    <mergeCell ref="F392:H392"/>
    <mergeCell ref="W392:W393"/>
    <mergeCell ref="F393:H393"/>
    <mergeCell ref="B388:B389"/>
    <mergeCell ref="F396:H396"/>
    <mergeCell ref="W396:W397"/>
    <mergeCell ref="F397:H397"/>
    <mergeCell ref="E400:E401"/>
    <mergeCell ref="F400:H400"/>
    <mergeCell ref="W400:W401"/>
    <mergeCell ref="F401:H401"/>
    <mergeCell ref="F413:H413"/>
    <mergeCell ref="A418:A427"/>
    <mergeCell ref="B436:B437"/>
    <mergeCell ref="C436:D437"/>
    <mergeCell ref="E436:E437"/>
    <mergeCell ref="F436:H436"/>
    <mergeCell ref="B432:B433"/>
    <mergeCell ref="C432:D433"/>
    <mergeCell ref="E432:E433"/>
    <mergeCell ref="F432:H432"/>
    <mergeCell ref="F422:H422"/>
    <mergeCell ref="C418:D419"/>
    <mergeCell ref="E418:E419"/>
    <mergeCell ref="F418:H418"/>
    <mergeCell ref="A428:A437"/>
    <mergeCell ref="C422:D423"/>
    <mergeCell ref="E422:E423"/>
    <mergeCell ref="F419:H419"/>
    <mergeCell ref="F437:H437"/>
    <mergeCell ref="B434:B435"/>
    <mergeCell ref="C434:D435"/>
    <mergeCell ref="E434:E435"/>
    <mergeCell ref="F434:H434"/>
    <mergeCell ref="F435:H435"/>
    <mergeCell ref="F433:H433"/>
    <mergeCell ref="F448:H448"/>
    <mergeCell ref="W440:W441"/>
    <mergeCell ref="F441:H441"/>
    <mergeCell ref="F438:H438"/>
    <mergeCell ref="W438:W439"/>
    <mergeCell ref="F439:H439"/>
    <mergeCell ref="B440:B441"/>
    <mergeCell ref="C440:D441"/>
    <mergeCell ref="B442:B443"/>
    <mergeCell ref="C442:D443"/>
    <mergeCell ref="E442:E443"/>
    <mergeCell ref="F442:H442"/>
    <mergeCell ref="W442:W443"/>
    <mergeCell ref="F443:H443"/>
    <mergeCell ref="B438:B439"/>
    <mergeCell ref="W448:W449"/>
    <mergeCell ref="F449:H449"/>
    <mergeCell ref="W436:W437"/>
    <mergeCell ref="W434:W435"/>
    <mergeCell ref="E440:E441"/>
    <mergeCell ref="F440:H440"/>
    <mergeCell ref="B446:B447"/>
    <mergeCell ref="C446:D447"/>
    <mergeCell ref="A448:A457"/>
    <mergeCell ref="A459:D459"/>
    <mergeCell ref="F459:O459"/>
    <mergeCell ref="Q459:W459"/>
    <mergeCell ref="A460:D460"/>
    <mergeCell ref="F460:O460"/>
    <mergeCell ref="Q460:W460"/>
    <mergeCell ref="B452:B453"/>
    <mergeCell ref="C452:D453"/>
    <mergeCell ref="E452:E453"/>
    <mergeCell ref="F452:H452"/>
    <mergeCell ref="W452:W453"/>
    <mergeCell ref="F453:H453"/>
    <mergeCell ref="B450:B451"/>
    <mergeCell ref="C450:D451"/>
    <mergeCell ref="E450:E451"/>
    <mergeCell ref="F450:H450"/>
    <mergeCell ref="W450:W451"/>
    <mergeCell ref="F451:H451"/>
    <mergeCell ref="B454:B455"/>
    <mergeCell ref="C454:D455"/>
    <mergeCell ref="E454:E455"/>
    <mergeCell ref="F454:H454"/>
    <mergeCell ref="W454:W455"/>
  </mergeCells>
  <conditionalFormatting sqref="Y46:Y47">
    <cfRule type="cellIs" dxfId="65" priority="108" operator="equal">
      <formula>"Incorrecto existen números que no son fijos"</formula>
    </cfRule>
  </conditionalFormatting>
  <conditionalFormatting sqref="Y51:Y52">
    <cfRule type="cellIs" dxfId="64" priority="107" operator="equal">
      <formula>"Incorrecto existen números que no son fijos"</formula>
    </cfRule>
  </conditionalFormatting>
  <conditionalFormatting sqref="Y82:Y83">
    <cfRule type="cellIs" dxfId="63" priority="101" operator="equal">
      <formula>"Incorrecto existen números que no son fijos"</formula>
    </cfRule>
  </conditionalFormatting>
  <conditionalFormatting sqref="Y77:Y78">
    <cfRule type="cellIs" dxfId="62" priority="102" operator="equal">
      <formula>"Incorrecto existen números que no son fijos"</formula>
    </cfRule>
  </conditionalFormatting>
  <conditionalFormatting sqref="Y108:Y109">
    <cfRule type="cellIs" dxfId="61" priority="96" operator="equal">
      <formula>"Incorrecto existen números que no son fijos"</formula>
    </cfRule>
  </conditionalFormatting>
  <conditionalFormatting sqref="Y113:Y114">
    <cfRule type="cellIs" dxfId="60" priority="95" operator="equal">
      <formula>"Incorrecto existen números que no son fijos"</formula>
    </cfRule>
  </conditionalFormatting>
  <conditionalFormatting sqref="Y137:Y138">
    <cfRule type="cellIs" dxfId="59" priority="90" operator="equal">
      <formula>"Incorrecto existen números que no son fijos"</formula>
    </cfRule>
  </conditionalFormatting>
  <conditionalFormatting sqref="Y142:Y143">
    <cfRule type="cellIs" dxfId="58" priority="89" operator="equal">
      <formula>"Incorrecto existen números que no son fijos"</formula>
    </cfRule>
  </conditionalFormatting>
  <conditionalFormatting sqref="Y166:Y167">
    <cfRule type="cellIs" dxfId="57" priority="84" operator="equal">
      <formula>"Incorrecto existen números que no son fijos"</formula>
    </cfRule>
  </conditionalFormatting>
  <conditionalFormatting sqref="Y171:Y172">
    <cfRule type="cellIs" dxfId="56" priority="83" operator="equal">
      <formula>"Incorrecto existen números que no son fijos"</formula>
    </cfRule>
  </conditionalFormatting>
  <conditionalFormatting sqref="Y195:Y196">
    <cfRule type="cellIs" dxfId="55" priority="78" operator="equal">
      <formula>"Incorrecto existen números que no son fijos"</formula>
    </cfRule>
  </conditionalFormatting>
  <conditionalFormatting sqref="Y200:Y201">
    <cfRule type="cellIs" dxfId="54" priority="77" operator="equal">
      <formula>"Incorrecto existen números que no son fijos"</formula>
    </cfRule>
  </conditionalFormatting>
  <conditionalFormatting sqref="Y224:Y225">
    <cfRule type="cellIs" dxfId="53" priority="72" operator="equal">
      <formula>"Incorrecto existen números que no son fijos"</formula>
    </cfRule>
  </conditionalFormatting>
  <conditionalFormatting sqref="Y229:Y230">
    <cfRule type="cellIs" dxfId="52" priority="71" operator="equal">
      <formula>"Incorrecto existen números que no son fijos"</formula>
    </cfRule>
  </conditionalFormatting>
  <conditionalFormatting sqref="W46">
    <cfRule type="cellIs" dxfId="51" priority="53" operator="equal">
      <formula>"Favor de indicar el tipo de fórmula"</formula>
    </cfRule>
    <cfRule type="cellIs" dxfId="50" priority="54" operator="equal">
      <formula>"Favor de proporcionar valores al calendario de las 2 variables en lo programado"</formula>
    </cfRule>
  </conditionalFormatting>
  <conditionalFormatting sqref="W51">
    <cfRule type="cellIs" dxfId="49" priority="51" operator="equal">
      <formula>"Favor de indicar el tipo de fórmula"</formula>
    </cfRule>
    <cfRule type="cellIs" dxfId="48" priority="52" operator="equal">
      <formula>"Favor de proporcionar valores al calendario de las 2 variables en lo programado"</formula>
    </cfRule>
  </conditionalFormatting>
  <conditionalFormatting sqref="W77">
    <cfRule type="cellIs" dxfId="47" priority="49" operator="equal">
      <formula>"Favor de indicar el tipo de fórmula"</formula>
    </cfRule>
    <cfRule type="cellIs" dxfId="46" priority="50" operator="equal">
      <formula>"Favor de proporcionar valores al calendario de las 2 variables en lo programado"</formula>
    </cfRule>
  </conditionalFormatting>
  <conditionalFormatting sqref="W82">
    <cfRule type="cellIs" dxfId="45" priority="47" operator="equal">
      <formula>"Favor de indicar el tipo de fórmula"</formula>
    </cfRule>
    <cfRule type="cellIs" dxfId="44" priority="48" operator="equal">
      <formula>"Favor de proporcionar valores al calendario de las 2 variables en lo programado"</formula>
    </cfRule>
  </conditionalFormatting>
  <conditionalFormatting sqref="W108">
    <cfRule type="cellIs" dxfId="43" priority="45" operator="equal">
      <formula>"Favor de indicar el tipo de fórmula"</formula>
    </cfRule>
    <cfRule type="cellIs" dxfId="42" priority="46" operator="equal">
      <formula>"Favor de proporcionar valores al calendario de las 2 variables en lo programado"</formula>
    </cfRule>
  </conditionalFormatting>
  <conditionalFormatting sqref="W113">
    <cfRule type="cellIs" dxfId="41" priority="41" operator="equal">
      <formula>"Favor de indicar el tipo de fórmula"</formula>
    </cfRule>
    <cfRule type="cellIs" dxfId="40" priority="42" operator="equal">
      <formula>"Favor de proporcionar valores al calendario de las 2 variables en lo programado"</formula>
    </cfRule>
  </conditionalFormatting>
  <conditionalFormatting sqref="W137">
    <cfRule type="cellIs" dxfId="39" priority="39" operator="equal">
      <formula>"Favor de indicar el tipo de fórmula"</formula>
    </cfRule>
    <cfRule type="cellIs" dxfId="38" priority="40" operator="equal">
      <formula>"Favor de proporcionar valores al calendario de las 2 variables en lo programado"</formula>
    </cfRule>
  </conditionalFormatting>
  <conditionalFormatting sqref="W142">
    <cfRule type="cellIs" dxfId="37" priority="37" operator="equal">
      <formula>"Favor de indicar el tipo de fórmula"</formula>
    </cfRule>
    <cfRule type="cellIs" dxfId="36" priority="38" operator="equal">
      <formula>"Favor de proporcionar valores al calendario de las 2 variables en lo programado"</formula>
    </cfRule>
  </conditionalFormatting>
  <conditionalFormatting sqref="W166">
    <cfRule type="cellIs" dxfId="35" priority="35" operator="equal">
      <formula>"Favor de indicar el tipo de fórmula"</formula>
    </cfRule>
    <cfRule type="cellIs" dxfId="34" priority="36" operator="equal">
      <formula>"Favor de proporcionar valores al calendario de las 2 variables en lo programado"</formula>
    </cfRule>
  </conditionalFormatting>
  <conditionalFormatting sqref="W171">
    <cfRule type="cellIs" dxfId="33" priority="33" operator="equal">
      <formula>"Favor de indicar el tipo de fórmula"</formula>
    </cfRule>
    <cfRule type="cellIs" dxfId="32" priority="34" operator="equal">
      <formula>"Favor de proporcionar valores al calendario de las 2 variables en lo programado"</formula>
    </cfRule>
  </conditionalFormatting>
  <conditionalFormatting sqref="W195">
    <cfRule type="cellIs" dxfId="31" priority="31" operator="equal">
      <formula>"Favor de indicar el tipo de fórmula"</formula>
    </cfRule>
    <cfRule type="cellIs" dxfId="30" priority="32" operator="equal">
      <formula>"Favor de proporcionar valores al calendario de las 2 variables en lo programado"</formula>
    </cfRule>
  </conditionalFormatting>
  <conditionalFormatting sqref="W200">
    <cfRule type="cellIs" dxfId="29" priority="29" operator="equal">
      <formula>"Favor de indicar el tipo de fórmula"</formula>
    </cfRule>
    <cfRule type="cellIs" dxfId="28" priority="30" operator="equal">
      <formula>"Favor de proporcionar valores al calendario de las 2 variables en lo programado"</formula>
    </cfRule>
  </conditionalFormatting>
  <conditionalFormatting sqref="W224">
    <cfRule type="cellIs" dxfId="27" priority="27" operator="equal">
      <formula>"Favor de indicar el tipo de fórmula"</formula>
    </cfRule>
    <cfRule type="cellIs" dxfId="26" priority="28" operator="equal">
      <formula>"Favor de proporcionar valores al calendario de las 2 variables en lo programado"</formula>
    </cfRule>
  </conditionalFormatting>
  <conditionalFormatting sqref="W229">
    <cfRule type="cellIs" dxfId="25" priority="25" operator="equal">
      <formula>"Favor de indicar el tipo de fórmula"</formula>
    </cfRule>
    <cfRule type="cellIs" dxfId="24" priority="26" operator="equal">
      <formula>"Favor de proporcionar valores al calendario de las 2 variables en lo programado"</formula>
    </cfRule>
  </conditionalFormatting>
  <conditionalFormatting sqref="Y252:Y253">
    <cfRule type="cellIs" dxfId="23" priority="24" operator="equal">
      <formula>"Incorrecto existen números que no son fijos"</formula>
    </cfRule>
  </conditionalFormatting>
  <conditionalFormatting sqref="Y257:Y258">
    <cfRule type="cellIs" dxfId="22" priority="23" operator="equal">
      <formula>"Incorrecto existen números que no son fijos"</formula>
    </cfRule>
  </conditionalFormatting>
  <conditionalFormatting sqref="W252">
    <cfRule type="cellIs" dxfId="21" priority="21" operator="equal">
      <formula>"Favor de indicar el tipo de fórmula"</formula>
    </cfRule>
    <cfRule type="cellIs" dxfId="20" priority="22" operator="equal">
      <formula>"Favor de proporcionar valores al calendario de las 2 variables en lo programado"</formula>
    </cfRule>
  </conditionalFormatting>
  <conditionalFormatting sqref="W257">
    <cfRule type="cellIs" dxfId="19" priority="19" operator="equal">
      <formula>"Favor de indicar el tipo de fórmula"</formula>
    </cfRule>
    <cfRule type="cellIs" dxfId="18" priority="20" operator="equal">
      <formula>"Favor de proporcionar valores al calendario de las 2 variables en lo programado"</formula>
    </cfRule>
  </conditionalFormatting>
  <conditionalFormatting sqref="Y282:Y283">
    <cfRule type="cellIs" dxfId="17" priority="18" operator="equal">
      <formula>"Incorrecto existen números que no son fijos"</formula>
    </cfRule>
  </conditionalFormatting>
  <conditionalFormatting sqref="Y287:Y288">
    <cfRule type="cellIs" dxfId="16" priority="17" operator="equal">
      <formula>"Incorrecto existen números que no son fijos"</formula>
    </cfRule>
  </conditionalFormatting>
  <conditionalFormatting sqref="W282">
    <cfRule type="cellIs" dxfId="15" priority="15" operator="equal">
      <formula>"Favor de indicar el tipo de fórmula"</formula>
    </cfRule>
    <cfRule type="cellIs" dxfId="14" priority="16" operator="equal">
      <formula>"Favor de proporcionar valores al calendario de las 2 variables en lo programado"</formula>
    </cfRule>
  </conditionalFormatting>
  <conditionalFormatting sqref="W287">
    <cfRule type="cellIs" dxfId="13" priority="13" operator="equal">
      <formula>"Favor de indicar el tipo de fórmula"</formula>
    </cfRule>
    <cfRule type="cellIs" dxfId="12" priority="14" operator="equal">
      <formula>"Favor de proporcionar valores al calendario de las 2 variables en lo programado"</formula>
    </cfRule>
  </conditionalFormatting>
  <conditionalFormatting sqref="Y311:Y312">
    <cfRule type="cellIs" dxfId="11" priority="12" operator="equal">
      <formula>"Incorrecto existen números que no son fijos"</formula>
    </cfRule>
  </conditionalFormatting>
  <conditionalFormatting sqref="Y316:Y317">
    <cfRule type="cellIs" dxfId="10" priority="11" operator="equal">
      <formula>"Incorrecto existen números que no son fijos"</formula>
    </cfRule>
  </conditionalFormatting>
  <conditionalFormatting sqref="W311">
    <cfRule type="cellIs" dxfId="9" priority="9" operator="equal">
      <formula>"Favor de indicar el tipo de fórmula"</formula>
    </cfRule>
    <cfRule type="cellIs" dxfId="8" priority="10" operator="equal">
      <formula>"Favor de proporcionar valores al calendario de las 2 variables en lo programado"</formula>
    </cfRule>
  </conditionalFormatting>
  <conditionalFormatting sqref="W316">
    <cfRule type="cellIs" dxfId="7" priority="7" operator="equal">
      <formula>"Favor de indicar el tipo de fórmula"</formula>
    </cfRule>
    <cfRule type="cellIs" dxfId="6" priority="8" operator="equal">
      <formula>"Favor de proporcionar valores al calendario de las 2 variables en lo programado"</formula>
    </cfRule>
  </conditionalFormatting>
  <conditionalFormatting sqref="Y339:Y340">
    <cfRule type="cellIs" dxfId="5" priority="6" operator="equal">
      <formula>"Incorrecto existen números que no son fijos"</formula>
    </cfRule>
  </conditionalFormatting>
  <conditionalFormatting sqref="Y344:Y345">
    <cfRule type="cellIs" dxfId="4" priority="5" operator="equal">
      <formula>"Incorrecto existen números que no son fijos"</formula>
    </cfRule>
  </conditionalFormatting>
  <conditionalFormatting sqref="W339">
    <cfRule type="cellIs" dxfId="3" priority="3" operator="equal">
      <formula>"Favor de indicar el tipo de fórmula"</formula>
    </cfRule>
    <cfRule type="cellIs" dxfId="2" priority="4" operator="equal">
      <formula>"Favor de proporcionar valores al calendario de las 2 variables en lo programado"</formula>
    </cfRule>
  </conditionalFormatting>
  <conditionalFormatting sqref="W344">
    <cfRule type="cellIs" dxfId="1" priority="1" operator="equal">
      <formula>"Favor de indicar el tipo de fórmula"</formula>
    </cfRule>
    <cfRule type="cellIs" dxfId="0" priority="2" operator="equal">
      <formula>"Favor de proporcionar valores al calendario de las 2 variables en lo programado"</formula>
    </cfRule>
  </conditionalFormatting>
  <dataValidations count="4">
    <dataValidation type="list" allowBlank="1" showInputMessage="1" showErrorMessage="1" sqref="C37 C68 C99 C128 C157 C186 C215 C243 C273 C302 C330">
      <formula1>"Estratégico, Gestión"</formula1>
    </dataValidation>
    <dataValidation type="list" allowBlank="1" showInputMessage="1" showErrorMessage="1" sqref="C35 C184 W34 C66 W65 W36 C97 W96 W67 C126 W125 W98 C155 W154 W127 W183 W156 C213 W212 W185 W214 C241 W240 W242 C271 W270 W272 C300 W299 W301 C328 W327 W329">
      <formula1>"Eficiencia, Eficacia, Economía, Calidad"</formula1>
    </dataValidation>
    <dataValidation type="list" allowBlank="1" showInputMessage="1" showErrorMessage="1" sqref="Q99:W99 Q68:W68 Q37:W37 Q128:W128 Q157:W157 Q186:W186 Q215:W215 Q243:W243 Q273:W273 Q302:W302 Q330:W330">
      <formula1>"Ascendente, Descendente, Regular, Nominal"</formula1>
    </dataValidation>
    <dataValidation type="list" allowBlank="1" showInputMessage="1" showErrorMessage="1" sqref="G99:J99 G37:J37 G68:J68 G128:J128 G157:J157 G186:J186 G215:J215 G243:J243 G273:J273 G302:J302 G330:J330">
      <formula1>"Porcentaje, Variación Porcentual,Promedio, Otras"</formula1>
    </dataValidation>
  </dataValidations>
  <printOptions horizontalCentered="1"/>
  <pageMargins left="0" right="0" top="0.31496062992125984" bottom="0.31496062992125984" header="0.19685039370078741" footer="3.937007874015748E-2"/>
  <pageSetup scale="47" orientation="portrait" horizontalDpi="1200" verticalDpi="1200" r:id="rId1"/>
  <headerFooter alignWithMargins="0">
    <oddHeader>&amp;R&amp;"Arial,Negrita"PP-M</oddHeader>
    <oddFooter>&amp;R&amp;"Arial,Negrita"Este documento deberá ser entregado en medio digital e impreso</oddFooter>
  </headerFooter>
  <rowBreaks count="3" manualBreakCount="3">
    <brk id="78" max="24" man="1"/>
    <brk id="154" max="24" man="1"/>
    <brk id="263" max="24"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Hoja1!$D$2:$D$5</xm:f>
          </x14:formula1>
          <xm:sqref>D14:W14</xm:sqref>
        </x14:dataValidation>
        <x14:dataValidation type="list" allowBlank="1" showInputMessage="1" showErrorMessage="1">
          <x14:formula1>
            <xm:f>Hoja1!$E$2:$E$29</xm:f>
          </x14:formula1>
          <xm:sqref>D15</xm:sqref>
        </x14:dataValidation>
        <x14:dataValidation type="list" allowBlank="1" showInputMessage="1" showErrorMessage="1">
          <x14:formula1>
            <xm:f>Hoja1!$F$2:$F$112</xm:f>
          </x14:formula1>
          <xm:sqref>D16</xm:sqref>
        </x14:dataValidation>
        <x14:dataValidation type="list" allowBlank="1" showInputMessage="1" showErrorMessage="1">
          <x14:formula1>
            <xm:f>Hoja1!$G$2:$G$5</xm:f>
          </x14:formula1>
          <xm:sqref>A20:W20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general</vt:lpstr>
      <vt:lpstr>Instructivo de llenado-Formato</vt:lpstr>
      <vt:lpstr>Hoja1</vt:lpstr>
      <vt:lpstr>Programa 1</vt:lpstr>
      <vt:lpstr>'Instructivo de llenado-Formato'!Área_de_impresión</vt:lpstr>
      <vt:lpstr>'Programa 1'!Área_de_impresión</vt:lpstr>
      <vt:lpstr>'Programa 1'!finalidad</vt:lpstr>
      <vt:lpstr>'Programa 1'!funcion1</vt:lpstr>
      <vt:lpstr>'Programa 1'!funcion2</vt:lpstr>
      <vt:lpstr>'Programa 1'!funcion3</vt:lpstr>
      <vt:lpstr>'Programa 1'!funcion4</vt:lpstr>
      <vt:lpstr>'Programa 1'!Rfinalidad</vt:lpstr>
      <vt:lpstr>'Programa 1'!Rfuncion1</vt:lpstr>
      <vt:lpstr>'Programa 1'!Rfuncion3</vt:lpstr>
      <vt:lpstr>'Programa 1'!Títulos_a_imprimir</vt:lpstr>
    </vt:vector>
  </TitlesOfParts>
  <Company>H. CONGRESO DEL ESTADO DE PUEBLA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pedro.valencia@AUDITORIAPUEBLA.GOB.MX</dc:creator>
  <cp:lastModifiedBy>Angelica Tixta</cp:lastModifiedBy>
  <cp:lastPrinted>2019-03-14T20:57:22Z</cp:lastPrinted>
  <dcterms:created xsi:type="dcterms:W3CDTF">2012-07-03T15:10:24Z</dcterms:created>
  <dcterms:modified xsi:type="dcterms:W3CDTF">2019-03-14T20:58:08Z</dcterms:modified>
</cp:coreProperties>
</file>